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40" windowWidth="15480" windowHeight="11460"/>
  </bookViews>
  <sheets>
    <sheet name="приложение 1" sheetId="2" r:id="rId1"/>
    <sheet name="приложение 2" sheetId="3" r:id="rId2"/>
  </sheets>
  <definedNames>
    <definedName name="_xlnm.Print_Titles" localSheetId="0">'приложение 1'!$4:$4</definedName>
    <definedName name="_xlnm.Print_Area" localSheetId="0">'приложение 1'!$A$1:$CS$61</definedName>
    <definedName name="_xlnm.Print_Area" localSheetId="1">'приложение 2'!$A$1:$J$31</definedName>
  </definedNames>
  <calcPr calcId="124519"/>
</workbook>
</file>

<file path=xl/calcChain.xml><?xml version="1.0" encoding="utf-8"?>
<calcChain xmlns="http://schemas.openxmlformats.org/spreadsheetml/2006/main">
  <c r="CE45" i="2"/>
  <c r="CL42"/>
  <c r="CE47"/>
  <c r="CE48"/>
  <c r="CE49"/>
  <c r="CJ46"/>
  <c r="CE18"/>
  <c r="CE26"/>
  <c r="CD26" s="1"/>
  <c r="CF50"/>
  <c r="CF56" s="1"/>
  <c r="CE54"/>
  <c r="CE53"/>
  <c r="CE51"/>
  <c r="CG34"/>
  <c r="CH34"/>
  <c r="CI34"/>
  <c r="CJ34"/>
  <c r="CK34"/>
  <c r="CL34"/>
  <c r="CM34"/>
  <c r="CN34"/>
  <c r="CO34"/>
  <c r="CP34"/>
  <c r="CQ34"/>
  <c r="CR34"/>
  <c r="CS34"/>
  <c r="CF34"/>
  <c r="CG33"/>
  <c r="CH33"/>
  <c r="CI33"/>
  <c r="CJ33"/>
  <c r="CK33"/>
  <c r="CL33"/>
  <c r="CM33"/>
  <c r="CN33"/>
  <c r="CO33"/>
  <c r="CP33"/>
  <c r="CQ33"/>
  <c r="CR33"/>
  <c r="CS33"/>
  <c r="CF33"/>
  <c r="CG8"/>
  <c r="CE8"/>
  <c r="CD8"/>
  <c r="CD13"/>
  <c r="CD28"/>
  <c r="CE16"/>
  <c r="CD16" s="1"/>
  <c r="CE17"/>
  <c r="CD17" s="1"/>
  <c r="CD18"/>
  <c r="CE19"/>
  <c r="CD19" s="1"/>
  <c r="CE20"/>
  <c r="CD20" s="1"/>
  <c r="CE21"/>
  <c r="CD21" s="1"/>
  <c r="CE22"/>
  <c r="CD22"/>
  <c r="CE25"/>
  <c r="CD25" s="1"/>
  <c r="CE28"/>
  <c r="CE29"/>
  <c r="CD29" s="1"/>
  <c r="CE30"/>
  <c r="CD30" s="1"/>
  <c r="CE31"/>
  <c r="CD31" s="1"/>
  <c r="CE32"/>
  <c r="CD32" s="1"/>
  <c r="CE9"/>
  <c r="CD9"/>
  <c r="CE10"/>
  <c r="CD10" s="1"/>
  <c r="CE11"/>
  <c r="CD11" s="1"/>
  <c r="CE12"/>
  <c r="CD12" s="1"/>
  <c r="CE13"/>
  <c r="CE14"/>
  <c r="CD14" s="1"/>
  <c r="CE15"/>
  <c r="CD15"/>
  <c r="CE7"/>
  <c r="CD7" s="1"/>
  <c r="CQ27"/>
  <c r="CP27"/>
  <c r="CM27"/>
  <c r="CG27"/>
  <c r="CE27" s="1"/>
  <c r="CD27" s="1"/>
  <c r="CF27"/>
  <c r="CS24"/>
  <c r="CR24"/>
  <c r="CQ24"/>
  <c r="CP24"/>
  <c r="CO24"/>
  <c r="CN24"/>
  <c r="CM24"/>
  <c r="CL24"/>
  <c r="CK24"/>
  <c r="CJ24"/>
  <c r="CI24"/>
  <c r="CH24"/>
  <c r="CG24"/>
  <c r="CF24"/>
  <c r="CS23"/>
  <c r="CR23"/>
  <c r="CQ23"/>
  <c r="CP23"/>
  <c r="CO23"/>
  <c r="CN23"/>
  <c r="CM23"/>
  <c r="CL23"/>
  <c r="CK23"/>
  <c r="CJ23"/>
  <c r="CI23"/>
  <c r="CH23"/>
  <c r="CG23"/>
  <c r="CF23"/>
  <c r="CG50"/>
  <c r="CH50"/>
  <c r="CH56" s="1"/>
  <c r="CI50"/>
  <c r="CI56" s="1"/>
  <c r="CJ50"/>
  <c r="CK50"/>
  <c r="CK56" s="1"/>
  <c r="CL50"/>
  <c r="CM50"/>
  <c r="CM56" s="1"/>
  <c r="CN50"/>
  <c r="CN56" s="1"/>
  <c r="CO50"/>
  <c r="CO56" s="1"/>
  <c r="CP50"/>
  <c r="CP56" s="1"/>
  <c r="CQ50"/>
  <c r="CQ56" s="1"/>
  <c r="CR50"/>
  <c r="CR56" s="1"/>
  <c r="CS50"/>
  <c r="CS56" s="1"/>
  <c r="CD50"/>
  <c r="CD56" s="1"/>
  <c r="CE50" l="1"/>
  <c r="CE33"/>
  <c r="CD33" s="1"/>
  <c r="CL56"/>
  <c r="CE34"/>
  <c r="CD34" s="1"/>
  <c r="CE42"/>
  <c r="CG56"/>
  <c r="CJ56"/>
  <c r="CE24"/>
  <c r="CD24" s="1"/>
  <c r="CE23"/>
  <c r="CD23" s="1"/>
  <c r="CE46"/>
  <c r="CE56" l="1"/>
</calcChain>
</file>

<file path=xl/sharedStrings.xml><?xml version="1.0" encoding="utf-8"?>
<sst xmlns="http://schemas.openxmlformats.org/spreadsheetml/2006/main" count="247" uniqueCount="162">
  <si>
    <t>Показатели</t>
  </si>
  <si>
    <t>№ строки</t>
  </si>
  <si>
    <t>Единица измерения</t>
  </si>
  <si>
    <t>Всего</t>
  </si>
  <si>
    <t>Котельные, по всем видам собственности</t>
  </si>
  <si>
    <t>ед.</t>
  </si>
  <si>
    <t>мощность</t>
  </si>
  <si>
    <t>10</t>
  </si>
  <si>
    <t>Гкал</t>
  </si>
  <si>
    <t>в том числе ЖКХ муниципальных образований</t>
  </si>
  <si>
    <t>11</t>
  </si>
  <si>
    <t>12</t>
  </si>
  <si>
    <t>Тепловые сети (в двухтрубном исчислении), по всем видам собственности</t>
  </si>
  <si>
    <t>13</t>
  </si>
  <si>
    <t>км</t>
  </si>
  <si>
    <t>14</t>
  </si>
  <si>
    <t>Ветхие тепловые сети (в двухтрубном исчислении), по всем видам собственности</t>
  </si>
  <si>
    <t>15</t>
  </si>
  <si>
    <t>16</t>
  </si>
  <si>
    <t>Тепловые насосные станции, по всем видам собственности</t>
  </si>
  <si>
    <t>17</t>
  </si>
  <si>
    <t>18</t>
  </si>
  <si>
    <t>Центральные тепловые пункты (ЦТП), по всем видам собственности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</si>
  <si>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</si>
  <si>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</si>
  <si>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</si>
  <si>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</si>
  <si>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</si>
  <si>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</si>
  <si>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</si>
  <si>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</si>
  <si>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</si>
  <si>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</si>
  <si>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</si>
  <si>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</si>
  <si>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</si>
  <si>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</si>
  <si>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</si>
  <si>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</si>
  <si>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</si>
  <si>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</si>
  <si>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</si>
  <si>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47</t>
  </si>
  <si>
    <t>48</t>
  </si>
  <si>
    <t>49</t>
  </si>
  <si>
    <t>- для формирования аварийного запаса материально-технических ресурсов</t>
  </si>
  <si>
    <t>- для формирования аварийного запаса материально-технических ресурсов:</t>
  </si>
  <si>
    <t>тыс. рублей</t>
  </si>
  <si>
    <t>Количество котлов, установленных в котельных (всех форм собственности)</t>
  </si>
  <si>
    <t>Количество котлов, установленных в котельных (всех форм собственности), подлежащих замене</t>
  </si>
  <si>
    <t>Количество котлов, установленных в котельных (всех форм собственности), подлежащих капитальному ремонту</t>
  </si>
  <si>
    <t>Количество котлов, установленных в котельных (всех форм собственности), подлежащих текущему ремонту</t>
  </si>
  <si>
    <t>Тепловые сети (в двухтрубном исчислении), подлежащие замене</t>
  </si>
  <si>
    <t>Тепловые сети (в двухтрубном исчислении), подлежащие капитальному ремонту</t>
  </si>
  <si>
    <t>Тепловые сети (в двухтрубном исчислении), подлежащие текущему ремонту</t>
  </si>
  <si>
    <t>Индивидуальные тепловые пункты (ИТП), по всем видам собственности</t>
  </si>
  <si>
    <t>План подготовки ВСЕГО                       по муниципальному району (городскому округу)</t>
  </si>
  <si>
    <t>Приложение №2</t>
  </si>
  <si>
    <t>Наименование и адрес объекта</t>
  </si>
  <si>
    <t>Мощность</t>
  </si>
  <si>
    <t>Перечень работ</t>
  </si>
  <si>
    <t>Стоимость работ, тыс. руб.</t>
  </si>
  <si>
    <t>Источник финансирования</t>
  </si>
  <si>
    <t>Сроки выполнения</t>
  </si>
  <si>
    <t>ТЕПЛОСНАБЖЕНИЕ</t>
  </si>
  <si>
    <t>ФИНАНСИРОВАНИЕ</t>
  </si>
  <si>
    <t>Наличие приборов учета тепловой энергии</t>
  </si>
  <si>
    <t>Установка приборов учета тепловой энергии</t>
  </si>
  <si>
    <t>Наличие резервных источников электроснабжения</t>
  </si>
  <si>
    <t>Приобртение резервных источников электроснабжения</t>
  </si>
  <si>
    <t xml:space="preserve">Наличие системами водоподготовки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</si>
  <si>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</si>
  <si>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</si>
  <si>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</si>
  <si>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</si>
  <si>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</si>
  <si>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</si>
  <si>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</si>
  <si>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</si>
  <si>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</si>
  <si>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Приложение № 1</t>
  </si>
  <si>
    <t>Финансовые средства субъекта Российской Федерации, выделяемые для подготовки объектов теплоснабжения муниципальных образований к зиме, из них:</t>
  </si>
  <si>
    <t>- на строительство объектов теплоснабжения</t>
  </si>
  <si>
    <t>- на капитальный ремонт, модернизацию объектов теплоснабжения</t>
  </si>
  <si>
    <t>Дополнительные средства из федерального бюджета на подготовку объектов теплоснабжения к ОЗП</t>
  </si>
  <si>
    <t>Оснащение системами водоподготовки</t>
  </si>
  <si>
    <t>Финансовые средства муниципальных образований, выделяемые для подготовки объектов теплоснабжения к зиме</t>
  </si>
  <si>
    <t>Финансовые средства предприятий ЖКХ, выделяемые для подготовки объектов теплоснабжения к зиме</t>
  </si>
  <si>
    <t>38</t>
  </si>
  <si>
    <t>39</t>
  </si>
  <si>
    <t>41</t>
  </si>
  <si>
    <t>42</t>
  </si>
  <si>
    <t>43</t>
  </si>
  <si>
    <t>45</t>
  </si>
  <si>
    <t>46</t>
  </si>
  <si>
    <t>- на текущий ремонт объектов теплоснабжения</t>
  </si>
  <si>
    <t>Итого финансирование на подготовку объектов теплоснабжения к ОЗП</t>
  </si>
  <si>
    <t>Вид ремонта (капитальный ремонт, замена)</t>
  </si>
  <si>
    <t>средства ЖКХ</t>
  </si>
  <si>
    <t>Областной бюджет</t>
  </si>
  <si>
    <t>местный бюджет</t>
  </si>
  <si>
    <t>Алексеевский сельсовет</t>
  </si>
  <si>
    <t>Верх-Каргатский  сельсовет</t>
  </si>
  <si>
    <t>Верх-Урюмский  сельсовет</t>
  </si>
  <si>
    <t>Горносталевский  сельсовет</t>
  </si>
  <si>
    <t>Здвинский  сельсовет</t>
  </si>
  <si>
    <t>Лянинский  сельсовет</t>
  </si>
  <si>
    <t>Нижнеурюмский  сельсовет</t>
  </si>
  <si>
    <t>Нижнечулымский  сельсовет</t>
  </si>
  <si>
    <t>Новороссийский сельсовет</t>
  </si>
  <si>
    <t>Петраковский  сельсовет</t>
  </si>
  <si>
    <t>Рощинский  сельсовет</t>
  </si>
  <si>
    <t>Сарыбалыкский  сельсовет</t>
  </si>
  <si>
    <t>Цветниковский  сельсовет</t>
  </si>
  <si>
    <t>Чулымский 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</si>
  <si>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</si>
  <si>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</si>
  <si>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</si>
  <si>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</si>
  <si>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Нижнеурюмский сельсовет</t>
  </si>
  <si>
    <t>ПЛАН  ПОДГОТОВКИ ОБЪЕКТОВ ТЕПЛОСНАБЖЕНИЯ К ОТОПИТЕЛЬНОМУ ПЕРИОДУ 2019/2020 года</t>
  </si>
  <si>
    <t>Рощинский сельсовет</t>
  </si>
  <si>
    <t>замена</t>
  </si>
  <si>
    <t>приобретение и замена дымососа</t>
  </si>
  <si>
    <t>котельная  с.Старогорносталево, ул. Школьная,5</t>
  </si>
  <si>
    <t>приобретние и установка видеонаблюдения</t>
  </si>
  <si>
    <t>Замена</t>
  </si>
  <si>
    <t>Замена труб, запорной арматуры, утепление.</t>
  </si>
  <si>
    <t>15.08.2019г.</t>
  </si>
  <si>
    <t>с. Верх-Урюм, Теплотрасса по ул. Чапаева</t>
  </si>
  <si>
    <t>д.Алексеевка, котельная</t>
  </si>
  <si>
    <t>замена котла</t>
  </si>
  <si>
    <t>замена дымососа</t>
  </si>
  <si>
    <t>с.Нижний Урюм, котельная</t>
  </si>
  <si>
    <t>Приобретение ДГУ</t>
  </si>
  <si>
    <t>замена тепловой сети</t>
  </si>
  <si>
    <t>с.Нижний Урюм, теплотрасса, ул. Черемушки</t>
  </si>
  <si>
    <t>0,05км.</t>
  </si>
  <si>
    <t>30кВт.</t>
  </si>
  <si>
    <t>0,5мВт.</t>
  </si>
  <si>
    <t>капитальный ремонт тепловых сетей</t>
  </si>
  <si>
    <t>приобретение и установка прибора учета тепловой энергии</t>
  </si>
  <si>
    <t>с.Новороссийское, котельная</t>
  </si>
  <si>
    <t>замена электродвигателя дымососа</t>
  </si>
  <si>
    <t>разработка проектной документации на установку приборов учета тепловой энергии</t>
  </si>
  <si>
    <t>01.09.2019г</t>
  </si>
  <si>
    <t>теплотрасса ул.Новая</t>
  </si>
  <si>
    <t>приобретение и замена теплотрассы  300 м на дм. 89</t>
  </si>
  <si>
    <t>теплотрасса ул. Центральная</t>
  </si>
  <si>
    <t>замена теплотрассы 100м , трубы приобретены</t>
  </si>
  <si>
    <t>0,1км.</t>
  </si>
  <si>
    <t>0,15км.</t>
  </si>
  <si>
    <t>1 шт.</t>
  </si>
  <si>
    <t>капитальный ремонт</t>
  </si>
  <si>
    <t>с.Здвинск, котельная 1,2,3,4,5,7,8,10</t>
  </si>
  <si>
    <t xml:space="preserve">Форма с пообъектным указанием видов (капитальный ремонт, замена) и объемов запланированных работ, их стоимости, источников финансирования, сроков исполнения </t>
  </si>
  <si>
    <t>с.Петраки, теплотрасса по ул. Клубная</t>
  </si>
  <si>
    <t>котельная с.Березовка</t>
  </si>
  <si>
    <t>8 шт.</t>
  </si>
  <si>
    <t>Глава Новороссийского сельсовета                         О.А.Бабинцев</t>
  </si>
  <si>
    <t>Глава Новороссийского сельсовета                              О.А.Бабинцев</t>
  </si>
  <si>
    <t xml:space="preserve">в Новороссийском сельсовете Здвинского района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</si>
</sst>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0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vertical="center" wrapText="1"/>
    </xf>
    <xf numFmtId="14" fontId="1" fillId="5" borderId="0" xfId="0" applyNumberFormat="1" applyFont="1" applyFill="1" applyBorder="1" applyAlignment="1">
      <alignment horizontal="center" vertical="top" wrapText="1"/>
    </xf>
    <xf numFmtId="0" fontId="1" fillId="5" borderId="0" xfId="0" applyFont="1" applyFill="1" applyAlignment="1">
      <alignment wrapText="1"/>
    </xf>
    <xf numFmtId="0" fontId="4" fillId="5" borderId="0" xfId="0" applyFont="1" applyFill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4" fillId="5" borderId="3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wrapText="1"/>
    </xf>
    <xf numFmtId="0" fontId="1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1" fillId="5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14" fontId="4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14" fontId="1" fillId="5" borderId="1" xfId="0" applyNumberFormat="1" applyFont="1" applyFill="1" applyBorder="1" applyAlignment="1">
      <alignment horizontal="center" vertical="top" wrapText="1"/>
    </xf>
    <xf numFmtId="0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6" borderId="1" xfId="0" applyNumberFormat="1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vertical="top" wrapText="1"/>
    </xf>
    <xf numFmtId="0" fontId="6" fillId="5" borderId="2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61"/>
  <sheetViews>
    <sheetView tabSelected="1" view="pageBreakPreview" zoomScaleSheetLayoutView="100" workbookViewId="0">
      <pane ySplit="4" topLeftCell="A53" activePane="bottomLeft" state="frozen"/>
      <selection pane="bottomLeft" activeCell="DQ10" sqref="DQ10"/>
    </sheetView>
  </sheetViews>
  <sheetFormatPr defaultColWidth="2.28515625" defaultRowHeight="12.75"/>
  <cols>
    <col min="1" max="47" width="0.85546875" style="2" customWidth="1"/>
    <col min="48" max="48" width="0.7109375" style="2" customWidth="1"/>
    <col min="49" max="52" width="0.85546875" style="2" hidden="1" customWidth="1"/>
    <col min="53" max="53" width="0.28515625" style="2" hidden="1" customWidth="1"/>
    <col min="54" max="59" width="0.85546875" style="2" hidden="1" customWidth="1"/>
    <col min="60" max="80" width="0.85546875" style="2" customWidth="1"/>
    <col min="81" max="81" width="1" style="2" customWidth="1"/>
    <col min="82" max="82" width="8.5703125" style="2" hidden="1" customWidth="1"/>
    <col min="83" max="83" width="10" style="2" hidden="1" customWidth="1"/>
    <col min="84" max="84" width="6.42578125" style="2" hidden="1" customWidth="1"/>
    <col min="85" max="85" width="7.28515625" style="2" hidden="1" customWidth="1"/>
    <col min="86" max="86" width="6.7109375" style="2" hidden="1" customWidth="1"/>
    <col min="87" max="87" width="7" style="2" hidden="1" customWidth="1"/>
    <col min="88" max="88" width="6.7109375" style="2" hidden="1" customWidth="1"/>
    <col min="89" max="90" width="6.28515625" style="2" hidden="1" customWidth="1"/>
    <col min="91" max="91" width="5.85546875" style="2" hidden="1" customWidth="1"/>
    <col min="92" max="92" width="5.7109375" style="2" customWidth="1"/>
    <col min="93" max="93" width="6.42578125" style="2" hidden="1" customWidth="1"/>
    <col min="94" max="95" width="6.28515625" style="2" hidden="1" customWidth="1"/>
    <col min="96" max="97" width="6.5703125" style="2" hidden="1" customWidth="1"/>
    <col min="98" max="16384" width="2.28515625" style="2"/>
  </cols>
  <sheetData>
    <row r="1" spans="1:108" ht="2.25" customHeight="1">
      <c r="CP1" s="93" t="s">
        <v>80</v>
      </c>
      <c r="CQ1" s="93"/>
      <c r="CR1" s="93"/>
      <c r="CS1" s="93"/>
    </row>
    <row r="2" spans="1:108" s="1" customFormat="1" ht="36.75" customHeight="1">
      <c r="A2" s="107" t="s">
        <v>120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</row>
    <row r="3" spans="1:108" s="1" customFormat="1" ht="16.5" customHeight="1">
      <c r="A3" s="107" t="s">
        <v>161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</row>
    <row r="4" spans="1:108" ht="63.75" customHeight="1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 t="s">
        <v>1</v>
      </c>
      <c r="BI4" s="95"/>
      <c r="BJ4" s="95"/>
      <c r="BK4" s="95"/>
      <c r="BL4" s="95"/>
      <c r="BM4" s="95"/>
      <c r="BN4" s="95"/>
      <c r="BO4" s="95"/>
      <c r="BP4" s="95" t="s">
        <v>2</v>
      </c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6" t="s">
        <v>3</v>
      </c>
      <c r="CE4" s="6" t="s">
        <v>56</v>
      </c>
      <c r="CF4" s="6" t="s">
        <v>101</v>
      </c>
      <c r="CG4" s="18" t="s">
        <v>102</v>
      </c>
      <c r="CH4" s="18" t="s">
        <v>103</v>
      </c>
      <c r="CI4" s="18" t="s">
        <v>104</v>
      </c>
      <c r="CJ4" s="18" t="s">
        <v>105</v>
      </c>
      <c r="CK4" s="18" t="s">
        <v>106</v>
      </c>
      <c r="CL4" s="18" t="s">
        <v>107</v>
      </c>
      <c r="CM4" s="18" t="s">
        <v>108</v>
      </c>
      <c r="CN4" s="18" t="s">
        <v>109</v>
      </c>
      <c r="CO4" s="18" t="s">
        <v>110</v>
      </c>
      <c r="CP4" s="18" t="s">
        <v>111</v>
      </c>
      <c r="CQ4" s="18" t="s">
        <v>112</v>
      </c>
      <c r="CR4" s="18" t="s">
        <v>113</v>
      </c>
      <c r="CS4" s="18" t="s">
        <v>114</v>
      </c>
    </row>
    <row r="5" spans="1:108">
      <c r="A5" s="94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>
        <v>2</v>
      </c>
      <c r="BI5" s="94"/>
      <c r="BJ5" s="94"/>
      <c r="BK5" s="94"/>
      <c r="BL5" s="94"/>
      <c r="BM5" s="94"/>
      <c r="BN5" s="94"/>
      <c r="BO5" s="94"/>
      <c r="BP5" s="94">
        <v>3</v>
      </c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7">
        <v>4</v>
      </c>
      <c r="CE5" s="7">
        <v>5</v>
      </c>
      <c r="CF5" s="7">
        <v>6</v>
      </c>
      <c r="CG5" s="7">
        <v>7</v>
      </c>
      <c r="CH5" s="7">
        <v>8</v>
      </c>
      <c r="CI5" s="7">
        <v>9</v>
      </c>
      <c r="CJ5" s="7">
        <v>10</v>
      </c>
      <c r="CK5" s="7">
        <v>11</v>
      </c>
      <c r="CL5" s="7">
        <v>12</v>
      </c>
      <c r="CM5" s="7">
        <v>13</v>
      </c>
      <c r="CN5" s="7">
        <v>14</v>
      </c>
      <c r="CO5" s="7">
        <v>15</v>
      </c>
      <c r="CP5" s="7">
        <v>16</v>
      </c>
      <c r="CQ5" s="7">
        <v>17</v>
      </c>
      <c r="CR5" s="7">
        <v>18</v>
      </c>
      <c r="CS5" s="7">
        <v>19</v>
      </c>
    </row>
    <row r="6" spans="1:108" s="1" customFormat="1" ht="18.75" customHeight="1">
      <c r="A6" s="84" t="s">
        <v>64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6"/>
    </row>
    <row r="7" spans="1:108" s="1" customFormat="1" ht="12.75" customHeight="1">
      <c r="A7" s="75" t="s">
        <v>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65" t="s">
        <v>71</v>
      </c>
      <c r="BI7" s="65"/>
      <c r="BJ7" s="65"/>
      <c r="BK7" s="65"/>
      <c r="BL7" s="65"/>
      <c r="BM7" s="65"/>
      <c r="BN7" s="65"/>
      <c r="BO7" s="65"/>
      <c r="BP7" s="79" t="s">
        <v>5</v>
      </c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9">
        <f>CE7</f>
        <v>28</v>
      </c>
      <c r="CE7" s="9">
        <f>SUM(CF7:CS7)</f>
        <v>28</v>
      </c>
      <c r="CF7" s="17">
        <v>1</v>
      </c>
      <c r="CG7" s="17">
        <v>3</v>
      </c>
      <c r="CH7" s="17">
        <v>1</v>
      </c>
      <c r="CI7" s="17">
        <v>1</v>
      </c>
      <c r="CJ7" s="20">
        <v>8</v>
      </c>
      <c r="CK7" s="17">
        <v>1</v>
      </c>
      <c r="CL7" s="17">
        <v>1</v>
      </c>
      <c r="CM7" s="17">
        <v>2</v>
      </c>
      <c r="CN7" s="17">
        <v>1</v>
      </c>
      <c r="CO7" s="17">
        <v>2</v>
      </c>
      <c r="CP7" s="17">
        <v>1</v>
      </c>
      <c r="CQ7" s="17">
        <v>2</v>
      </c>
      <c r="CR7" s="17">
        <v>2</v>
      </c>
      <c r="CS7" s="17">
        <v>2</v>
      </c>
    </row>
    <row r="8" spans="1:108" s="1" customFormat="1" ht="12.75" customHeight="1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65" t="s">
        <v>72</v>
      </c>
      <c r="BI8" s="65"/>
      <c r="BJ8" s="65"/>
      <c r="BK8" s="65"/>
      <c r="BL8" s="65"/>
      <c r="BM8" s="65"/>
      <c r="BN8" s="65"/>
      <c r="BO8" s="65"/>
      <c r="BP8" s="79" t="s">
        <v>8</v>
      </c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9">
        <f t="shared" ref="CD8:CD34" si="0">CE8</f>
        <v>75.06</v>
      </c>
      <c r="CE8" s="9">
        <f t="shared" ref="CE8:CE34" si="1">SUM(CF8:CS8)</f>
        <v>75.06</v>
      </c>
      <c r="CF8" s="17">
        <v>0.8</v>
      </c>
      <c r="CG8" s="17">
        <f>CG10+0.5</f>
        <v>5.36</v>
      </c>
      <c r="CH8" s="17">
        <v>2.5</v>
      </c>
      <c r="CI8" s="17">
        <v>2.6</v>
      </c>
      <c r="CJ8" s="20">
        <v>29.8</v>
      </c>
      <c r="CK8" s="17">
        <v>2.8</v>
      </c>
      <c r="CL8" s="17">
        <v>2</v>
      </c>
      <c r="CM8" s="17">
        <v>5.9</v>
      </c>
      <c r="CN8" s="17">
        <v>3.6</v>
      </c>
      <c r="CO8" s="17">
        <v>4.5999999999999996</v>
      </c>
      <c r="CP8" s="17">
        <v>1</v>
      </c>
      <c r="CQ8" s="17">
        <v>5.2</v>
      </c>
      <c r="CR8" s="17">
        <v>3.7</v>
      </c>
      <c r="CS8" s="17">
        <v>5.2</v>
      </c>
      <c r="CW8" s="83"/>
      <c r="CX8" s="83"/>
      <c r="CY8" s="83"/>
      <c r="CZ8" s="83"/>
      <c r="DA8" s="83"/>
      <c r="DB8" s="83"/>
      <c r="DC8" s="83"/>
      <c r="DD8" s="83"/>
    </row>
    <row r="9" spans="1:108" s="1" customFormat="1" ht="12.75" customHeight="1">
      <c r="A9" s="75" t="s">
        <v>9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65" t="s">
        <v>73</v>
      </c>
      <c r="BI9" s="65"/>
      <c r="BJ9" s="65"/>
      <c r="BK9" s="65"/>
      <c r="BL9" s="65"/>
      <c r="BM9" s="65"/>
      <c r="BN9" s="65"/>
      <c r="BO9" s="65"/>
      <c r="BP9" s="79" t="s">
        <v>5</v>
      </c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9">
        <f t="shared" si="0"/>
        <v>27</v>
      </c>
      <c r="CE9" s="9">
        <f t="shared" si="1"/>
        <v>27</v>
      </c>
      <c r="CF9" s="17">
        <v>1</v>
      </c>
      <c r="CG9" s="17">
        <v>2</v>
      </c>
      <c r="CH9" s="17">
        <v>1</v>
      </c>
      <c r="CI9" s="17">
        <v>1</v>
      </c>
      <c r="CJ9" s="20">
        <v>8</v>
      </c>
      <c r="CK9" s="17">
        <v>1</v>
      </c>
      <c r="CL9" s="17">
        <v>1</v>
      </c>
      <c r="CM9" s="17">
        <v>2</v>
      </c>
      <c r="CN9" s="17">
        <v>1</v>
      </c>
      <c r="CO9" s="17">
        <v>2</v>
      </c>
      <c r="CP9" s="17">
        <v>1</v>
      </c>
      <c r="CQ9" s="17">
        <v>2</v>
      </c>
      <c r="CR9" s="17">
        <v>2</v>
      </c>
      <c r="CS9" s="17">
        <v>2</v>
      </c>
      <c r="CW9" s="83"/>
      <c r="CX9" s="83"/>
      <c r="CY9" s="83"/>
      <c r="CZ9" s="83"/>
      <c r="DA9" s="83"/>
      <c r="DB9" s="83"/>
      <c r="DC9" s="83"/>
      <c r="DD9" s="83"/>
    </row>
    <row r="10" spans="1:108" s="1" customFormat="1" ht="12.75" customHeight="1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65" t="s">
        <v>74</v>
      </c>
      <c r="BI10" s="65"/>
      <c r="BJ10" s="65"/>
      <c r="BK10" s="65"/>
      <c r="BL10" s="65"/>
      <c r="BM10" s="65"/>
      <c r="BN10" s="65"/>
      <c r="BO10" s="65"/>
      <c r="BP10" s="79" t="s">
        <v>8</v>
      </c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9">
        <f t="shared" si="0"/>
        <v>74.56</v>
      </c>
      <c r="CE10" s="9">
        <f t="shared" si="1"/>
        <v>74.56</v>
      </c>
      <c r="CF10" s="17">
        <v>0.8</v>
      </c>
      <c r="CG10" s="17">
        <v>4.8600000000000003</v>
      </c>
      <c r="CH10" s="17">
        <v>2.5</v>
      </c>
      <c r="CI10" s="17">
        <v>2.6</v>
      </c>
      <c r="CJ10" s="20">
        <v>29.8</v>
      </c>
      <c r="CK10" s="17">
        <v>2.8</v>
      </c>
      <c r="CL10" s="17">
        <v>2</v>
      </c>
      <c r="CM10" s="17">
        <v>5.9</v>
      </c>
      <c r="CN10" s="17">
        <v>3.6</v>
      </c>
      <c r="CO10" s="17">
        <v>4.5999999999999996</v>
      </c>
      <c r="CP10" s="17">
        <v>1</v>
      </c>
      <c r="CQ10" s="17">
        <v>5.2</v>
      </c>
      <c r="CR10" s="17">
        <v>3.7</v>
      </c>
      <c r="CS10" s="17">
        <v>5.2</v>
      </c>
      <c r="CW10" s="83"/>
      <c r="CX10" s="83"/>
      <c r="CY10" s="83"/>
      <c r="CZ10" s="83"/>
      <c r="DA10" s="83"/>
      <c r="DB10" s="83"/>
      <c r="DC10" s="83"/>
      <c r="DD10" s="83"/>
    </row>
    <row r="11" spans="1:108" s="1" customFormat="1" ht="27" customHeight="1">
      <c r="A11" s="75" t="s">
        <v>68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65" t="s">
        <v>75</v>
      </c>
      <c r="BI11" s="65"/>
      <c r="BJ11" s="65"/>
      <c r="BK11" s="65"/>
      <c r="BL11" s="65"/>
      <c r="BM11" s="65"/>
      <c r="BN11" s="65"/>
      <c r="BO11" s="65"/>
      <c r="BP11" s="79" t="s">
        <v>5</v>
      </c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9">
        <f t="shared" si="0"/>
        <v>21</v>
      </c>
      <c r="CE11" s="9">
        <f t="shared" si="1"/>
        <v>21</v>
      </c>
      <c r="CF11" s="20">
        <v>1</v>
      </c>
      <c r="CG11" s="20">
        <v>1</v>
      </c>
      <c r="CH11" s="20">
        <v>1</v>
      </c>
      <c r="CI11" s="20">
        <v>1</v>
      </c>
      <c r="CJ11" s="20">
        <v>7</v>
      </c>
      <c r="CK11" s="17">
        <v>1</v>
      </c>
      <c r="CL11" s="17"/>
      <c r="CM11" s="17">
        <v>1</v>
      </c>
      <c r="CN11" s="17">
        <v>1</v>
      </c>
      <c r="CO11" s="17">
        <v>1</v>
      </c>
      <c r="CP11" s="17">
        <v>1</v>
      </c>
      <c r="CQ11" s="17">
        <v>2</v>
      </c>
      <c r="CR11" s="17">
        <v>1</v>
      </c>
      <c r="CS11" s="17">
        <v>2</v>
      </c>
      <c r="CW11" s="83"/>
      <c r="CX11" s="83"/>
      <c r="CY11" s="83"/>
      <c r="CZ11" s="83"/>
      <c r="DA11" s="83"/>
      <c r="DB11" s="83"/>
      <c r="DC11" s="83"/>
      <c r="DD11" s="83"/>
    </row>
    <row r="12" spans="1:108" s="1" customFormat="1" ht="25.5" customHeight="1">
      <c r="A12" s="75" t="s">
        <v>69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65" t="s">
        <v>76</v>
      </c>
      <c r="BI12" s="65"/>
      <c r="BJ12" s="65"/>
      <c r="BK12" s="65"/>
      <c r="BL12" s="65"/>
      <c r="BM12" s="65"/>
      <c r="BN12" s="65"/>
      <c r="BO12" s="65"/>
      <c r="BP12" s="79" t="s">
        <v>5</v>
      </c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9">
        <f t="shared" si="0"/>
        <v>1</v>
      </c>
      <c r="CE12" s="9">
        <f t="shared" si="1"/>
        <v>1</v>
      </c>
      <c r="CF12" s="17"/>
      <c r="CG12" s="17"/>
      <c r="CH12" s="17"/>
      <c r="CI12" s="17"/>
      <c r="CJ12" s="17"/>
      <c r="CK12" s="17"/>
      <c r="CL12" s="17">
        <v>1</v>
      </c>
      <c r="CM12" s="17"/>
      <c r="CN12" s="17"/>
      <c r="CO12" s="17"/>
      <c r="CP12" s="17"/>
      <c r="CQ12" s="17"/>
      <c r="CR12" s="17"/>
      <c r="CS12" s="17"/>
      <c r="CW12" s="83"/>
      <c r="CX12" s="83"/>
      <c r="CY12" s="83"/>
      <c r="CZ12" s="83"/>
      <c r="DA12" s="83"/>
      <c r="DB12" s="83"/>
      <c r="DC12" s="83"/>
      <c r="DD12" s="83"/>
    </row>
    <row r="13" spans="1:108" s="1" customFormat="1" ht="12.75" customHeight="1">
      <c r="A13" s="75" t="s">
        <v>70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65" t="s">
        <v>77</v>
      </c>
      <c r="BI13" s="65"/>
      <c r="BJ13" s="65"/>
      <c r="BK13" s="65"/>
      <c r="BL13" s="65"/>
      <c r="BM13" s="65"/>
      <c r="BN13" s="65"/>
      <c r="BO13" s="65"/>
      <c r="BP13" s="79" t="s">
        <v>5</v>
      </c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9">
        <f t="shared" si="0"/>
        <v>0</v>
      </c>
      <c r="CE13" s="9">
        <f t="shared" si="1"/>
        <v>0</v>
      </c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W13" s="83"/>
      <c r="CX13" s="83"/>
      <c r="CY13" s="83"/>
      <c r="CZ13" s="83"/>
      <c r="DA13" s="83"/>
      <c r="DB13" s="83"/>
      <c r="DC13" s="83"/>
      <c r="DD13" s="83"/>
    </row>
    <row r="14" spans="1:108" s="1" customFormat="1" ht="12.75" customHeight="1">
      <c r="A14" s="75" t="s">
        <v>85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65" t="s">
        <v>78</v>
      </c>
      <c r="BI14" s="65"/>
      <c r="BJ14" s="65"/>
      <c r="BK14" s="65"/>
      <c r="BL14" s="65"/>
      <c r="BM14" s="65"/>
      <c r="BN14" s="65"/>
      <c r="BO14" s="65"/>
      <c r="BP14" s="79" t="s">
        <v>5</v>
      </c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9">
        <f t="shared" si="0"/>
        <v>0</v>
      </c>
      <c r="CE14" s="9">
        <f t="shared" si="1"/>
        <v>0</v>
      </c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W14" s="83"/>
      <c r="CX14" s="83"/>
      <c r="CY14" s="83"/>
      <c r="CZ14" s="83"/>
      <c r="DA14" s="83"/>
      <c r="DB14" s="83"/>
      <c r="DC14" s="83"/>
      <c r="DD14" s="83"/>
    </row>
    <row r="15" spans="1:108" s="1" customFormat="1" ht="12.75" customHeight="1">
      <c r="A15" s="75" t="s">
        <v>66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65" t="s">
        <v>79</v>
      </c>
      <c r="BI15" s="65"/>
      <c r="BJ15" s="65"/>
      <c r="BK15" s="65"/>
      <c r="BL15" s="65"/>
      <c r="BM15" s="65"/>
      <c r="BN15" s="65"/>
      <c r="BO15" s="65"/>
      <c r="BP15" s="79" t="s">
        <v>5</v>
      </c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9">
        <f t="shared" si="0"/>
        <v>0</v>
      </c>
      <c r="CE15" s="9">
        <f t="shared" si="1"/>
        <v>0</v>
      </c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W15" s="83"/>
      <c r="CX15" s="83"/>
      <c r="CY15" s="83"/>
      <c r="CZ15" s="83"/>
      <c r="DA15" s="83"/>
      <c r="DB15" s="83"/>
      <c r="DC15" s="83"/>
      <c r="DD15" s="83"/>
    </row>
    <row r="16" spans="1:108" s="1" customFormat="1" ht="12.75" customHeight="1">
      <c r="A16" s="75" t="s">
        <v>67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65" t="s">
        <v>7</v>
      </c>
      <c r="BI16" s="65"/>
      <c r="BJ16" s="65"/>
      <c r="BK16" s="65"/>
      <c r="BL16" s="65"/>
      <c r="BM16" s="65"/>
      <c r="BN16" s="65"/>
      <c r="BO16" s="65"/>
      <c r="BP16" s="79" t="s">
        <v>5</v>
      </c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9">
        <f t="shared" si="0"/>
        <v>9</v>
      </c>
      <c r="CE16" s="9">
        <f t="shared" si="1"/>
        <v>9</v>
      </c>
      <c r="CF16" s="17"/>
      <c r="CG16" s="17"/>
      <c r="CH16" s="17"/>
      <c r="CI16" s="17">
        <v>1</v>
      </c>
      <c r="CJ16" s="17">
        <v>8</v>
      </c>
      <c r="CK16" s="17"/>
      <c r="CL16" s="17"/>
      <c r="CM16" s="17"/>
      <c r="CN16" s="17"/>
      <c r="CO16" s="17"/>
      <c r="CP16" s="17"/>
      <c r="CQ16" s="17"/>
      <c r="CR16" s="17"/>
      <c r="CS16" s="17"/>
      <c r="CW16" s="83"/>
      <c r="CX16" s="83"/>
      <c r="CY16" s="83"/>
      <c r="CZ16" s="83"/>
      <c r="DA16" s="83"/>
      <c r="DB16" s="83"/>
      <c r="DC16" s="83"/>
      <c r="DD16" s="83"/>
    </row>
    <row r="17" spans="1:108" s="1" customFormat="1" ht="24.75" customHeight="1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5" t="s">
        <v>10</v>
      </c>
      <c r="BI17" s="65"/>
      <c r="BJ17" s="65"/>
      <c r="BK17" s="65"/>
      <c r="BL17" s="65"/>
      <c r="BM17" s="65"/>
      <c r="BN17" s="65"/>
      <c r="BO17" s="65"/>
      <c r="BP17" s="79" t="s">
        <v>5</v>
      </c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9">
        <f t="shared" si="0"/>
        <v>85</v>
      </c>
      <c r="CE17" s="9">
        <f t="shared" si="1"/>
        <v>85</v>
      </c>
      <c r="CF17" s="17">
        <v>2</v>
      </c>
      <c r="CG17" s="17">
        <v>8</v>
      </c>
      <c r="CH17" s="20">
        <v>4</v>
      </c>
      <c r="CI17" s="17">
        <v>3</v>
      </c>
      <c r="CJ17" s="20">
        <v>31</v>
      </c>
      <c r="CK17" s="17">
        <v>3</v>
      </c>
      <c r="CL17" s="17">
        <v>2</v>
      </c>
      <c r="CM17" s="17">
        <v>6</v>
      </c>
      <c r="CN17" s="17">
        <v>3</v>
      </c>
      <c r="CO17" s="17">
        <v>5</v>
      </c>
      <c r="CP17" s="17">
        <v>2</v>
      </c>
      <c r="CQ17" s="17">
        <v>6</v>
      </c>
      <c r="CR17" s="17">
        <v>5</v>
      </c>
      <c r="CS17" s="17">
        <v>5</v>
      </c>
      <c r="CW17" s="83"/>
      <c r="CX17" s="83"/>
      <c r="CY17" s="83"/>
      <c r="CZ17" s="83"/>
      <c r="DA17" s="83"/>
      <c r="DB17" s="83"/>
      <c r="DC17" s="83"/>
      <c r="DD17" s="83"/>
    </row>
    <row r="18" spans="1:108" s="1" customFormat="1" ht="12.75" customHeight="1">
      <c r="A18" s="64" t="s">
        <v>9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5" t="s">
        <v>11</v>
      </c>
      <c r="BI18" s="65"/>
      <c r="BJ18" s="65"/>
      <c r="BK18" s="65"/>
      <c r="BL18" s="65"/>
      <c r="BM18" s="65"/>
      <c r="BN18" s="65"/>
      <c r="BO18" s="65"/>
      <c r="BP18" s="79" t="s">
        <v>5</v>
      </c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9">
        <f t="shared" si="0"/>
        <v>83</v>
      </c>
      <c r="CE18" s="9">
        <f>SUM(CF18:CS18)</f>
        <v>83</v>
      </c>
      <c r="CF18" s="17">
        <v>2</v>
      </c>
      <c r="CG18" s="17">
        <v>6</v>
      </c>
      <c r="CH18" s="20">
        <v>4</v>
      </c>
      <c r="CI18" s="17">
        <v>3</v>
      </c>
      <c r="CJ18" s="20">
        <v>31</v>
      </c>
      <c r="CK18" s="17">
        <v>3</v>
      </c>
      <c r="CL18" s="17">
        <v>2</v>
      </c>
      <c r="CM18" s="17">
        <v>6</v>
      </c>
      <c r="CN18" s="17">
        <v>3</v>
      </c>
      <c r="CO18" s="17">
        <v>5</v>
      </c>
      <c r="CP18" s="17">
        <v>2</v>
      </c>
      <c r="CQ18" s="17">
        <v>6</v>
      </c>
      <c r="CR18" s="17">
        <v>5</v>
      </c>
      <c r="CS18" s="17">
        <v>5</v>
      </c>
      <c r="CW18" s="83"/>
      <c r="CX18" s="83"/>
      <c r="CY18" s="83"/>
      <c r="CZ18" s="83"/>
      <c r="DA18" s="83"/>
      <c r="DB18" s="83"/>
      <c r="DC18" s="83"/>
      <c r="DD18" s="83"/>
    </row>
    <row r="19" spans="1:108" s="32" customFormat="1" ht="24.75" customHeight="1">
      <c r="A19" s="66" t="s">
        <v>49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80" t="s">
        <v>13</v>
      </c>
      <c r="BI19" s="80"/>
      <c r="BJ19" s="80"/>
      <c r="BK19" s="80"/>
      <c r="BL19" s="80"/>
      <c r="BM19" s="80"/>
      <c r="BN19" s="80"/>
      <c r="BO19" s="80"/>
      <c r="BP19" s="87" t="s">
        <v>5</v>
      </c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22">
        <f t="shared" si="0"/>
        <v>0</v>
      </c>
      <c r="CE19" s="22">
        <f t="shared" si="1"/>
        <v>0</v>
      </c>
      <c r="CF19" s="20"/>
      <c r="CG19" s="20"/>
      <c r="CH19" s="20"/>
      <c r="CI19" s="20"/>
      <c r="CJ19" s="43"/>
      <c r="CK19" s="20"/>
      <c r="CL19" s="20"/>
      <c r="CM19" s="20"/>
      <c r="CN19" s="20"/>
      <c r="CO19" s="20"/>
      <c r="CP19" s="20"/>
      <c r="CQ19" s="20"/>
      <c r="CR19" s="20"/>
      <c r="CS19" s="20"/>
      <c r="CW19" s="83"/>
      <c r="CX19" s="83"/>
      <c r="CY19" s="83"/>
      <c r="CZ19" s="83"/>
      <c r="DA19" s="83"/>
      <c r="DB19" s="83"/>
      <c r="DC19" s="83"/>
      <c r="DD19" s="83"/>
    </row>
    <row r="20" spans="1:108" s="32" customFormat="1" ht="12.75" customHeight="1">
      <c r="A20" s="74" t="s">
        <v>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80" t="s">
        <v>15</v>
      </c>
      <c r="BI20" s="80"/>
      <c r="BJ20" s="80"/>
      <c r="BK20" s="80"/>
      <c r="BL20" s="80"/>
      <c r="BM20" s="80"/>
      <c r="BN20" s="80"/>
      <c r="BO20" s="80"/>
      <c r="BP20" s="87" t="s">
        <v>5</v>
      </c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22">
        <f t="shared" si="0"/>
        <v>0</v>
      </c>
      <c r="CE20" s="22">
        <f t="shared" si="1"/>
        <v>0</v>
      </c>
      <c r="CF20" s="20"/>
      <c r="CG20" s="20"/>
      <c r="CH20" s="20"/>
      <c r="CI20" s="20"/>
      <c r="CJ20" s="43"/>
      <c r="CK20" s="20"/>
      <c r="CL20" s="20"/>
      <c r="CM20" s="20"/>
      <c r="CN20" s="20"/>
      <c r="CO20" s="20"/>
      <c r="CP20" s="20"/>
      <c r="CQ20" s="20"/>
      <c r="CR20" s="20"/>
      <c r="CS20" s="20"/>
    </row>
    <row r="21" spans="1:108" s="1" customFormat="1" ht="27" customHeight="1">
      <c r="A21" s="64" t="s">
        <v>50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5" t="s">
        <v>17</v>
      </c>
      <c r="BI21" s="65"/>
      <c r="BJ21" s="65"/>
      <c r="BK21" s="65"/>
      <c r="BL21" s="65"/>
      <c r="BM21" s="65"/>
      <c r="BN21" s="65"/>
      <c r="BO21" s="65"/>
      <c r="BP21" s="79" t="s">
        <v>5</v>
      </c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9">
        <f t="shared" si="0"/>
        <v>0</v>
      </c>
      <c r="CE21" s="9">
        <f t="shared" si="1"/>
        <v>0</v>
      </c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</row>
    <row r="22" spans="1:108" s="1" customFormat="1" ht="12.75" customHeight="1">
      <c r="A22" s="64" t="s">
        <v>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5" t="s">
        <v>18</v>
      </c>
      <c r="BI22" s="65"/>
      <c r="BJ22" s="65"/>
      <c r="BK22" s="65"/>
      <c r="BL22" s="65"/>
      <c r="BM22" s="65"/>
      <c r="BN22" s="65"/>
      <c r="BO22" s="65"/>
      <c r="BP22" s="79" t="s">
        <v>5</v>
      </c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9">
        <f t="shared" si="0"/>
        <v>0</v>
      </c>
      <c r="CE22" s="9">
        <f t="shared" si="1"/>
        <v>0</v>
      </c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</row>
    <row r="23" spans="1:108" s="1" customFormat="1" ht="38.25" customHeight="1">
      <c r="A23" s="64" t="s">
        <v>51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5" t="s">
        <v>20</v>
      </c>
      <c r="BI23" s="65"/>
      <c r="BJ23" s="65"/>
      <c r="BK23" s="65"/>
      <c r="BL23" s="65"/>
      <c r="BM23" s="65"/>
      <c r="BN23" s="65"/>
      <c r="BO23" s="65"/>
      <c r="BP23" s="79" t="s">
        <v>5</v>
      </c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22">
        <f t="shared" si="0"/>
        <v>85</v>
      </c>
      <c r="CE23" s="22">
        <f t="shared" si="1"/>
        <v>85</v>
      </c>
      <c r="CF23" s="22">
        <f>CF17-CF19-CF21</f>
        <v>2</v>
      </c>
      <c r="CG23" s="22">
        <f t="shared" ref="CG23:CS24" si="2">CG17-CG19-CG21</f>
        <v>8</v>
      </c>
      <c r="CH23" s="22">
        <f t="shared" si="2"/>
        <v>4</v>
      </c>
      <c r="CI23" s="22">
        <f t="shared" si="2"/>
        <v>3</v>
      </c>
      <c r="CJ23" s="22">
        <f t="shared" si="2"/>
        <v>31</v>
      </c>
      <c r="CK23" s="22">
        <f t="shared" si="2"/>
        <v>3</v>
      </c>
      <c r="CL23" s="22">
        <f t="shared" si="2"/>
        <v>2</v>
      </c>
      <c r="CM23" s="22">
        <f t="shared" si="2"/>
        <v>6</v>
      </c>
      <c r="CN23" s="22">
        <f t="shared" si="2"/>
        <v>3</v>
      </c>
      <c r="CO23" s="22">
        <f t="shared" si="2"/>
        <v>5</v>
      </c>
      <c r="CP23" s="22">
        <f t="shared" si="2"/>
        <v>2</v>
      </c>
      <c r="CQ23" s="22">
        <f t="shared" si="2"/>
        <v>6</v>
      </c>
      <c r="CR23" s="22">
        <f t="shared" si="2"/>
        <v>5</v>
      </c>
      <c r="CS23" s="22">
        <f t="shared" si="2"/>
        <v>5</v>
      </c>
    </row>
    <row r="24" spans="1:108" s="1" customFormat="1" ht="12.75" customHeight="1">
      <c r="A24" s="64" t="s">
        <v>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5" t="s">
        <v>21</v>
      </c>
      <c r="BI24" s="65"/>
      <c r="BJ24" s="65"/>
      <c r="BK24" s="65"/>
      <c r="BL24" s="65"/>
      <c r="BM24" s="65"/>
      <c r="BN24" s="65"/>
      <c r="BO24" s="65"/>
      <c r="BP24" s="79" t="s">
        <v>5</v>
      </c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22">
        <f t="shared" si="0"/>
        <v>83</v>
      </c>
      <c r="CE24" s="22">
        <f t="shared" si="1"/>
        <v>83</v>
      </c>
      <c r="CF24" s="20">
        <f>CF18-CF20-CF22</f>
        <v>2</v>
      </c>
      <c r="CG24" s="20">
        <f t="shared" si="2"/>
        <v>6</v>
      </c>
      <c r="CH24" s="20">
        <f t="shared" si="2"/>
        <v>4</v>
      </c>
      <c r="CI24" s="20">
        <f t="shared" si="2"/>
        <v>3</v>
      </c>
      <c r="CJ24" s="20">
        <f t="shared" si="2"/>
        <v>31</v>
      </c>
      <c r="CK24" s="20">
        <f t="shared" si="2"/>
        <v>3</v>
      </c>
      <c r="CL24" s="20">
        <f t="shared" si="2"/>
        <v>2</v>
      </c>
      <c r="CM24" s="20">
        <f t="shared" si="2"/>
        <v>6</v>
      </c>
      <c r="CN24" s="20">
        <f t="shared" si="2"/>
        <v>3</v>
      </c>
      <c r="CO24" s="20">
        <f t="shared" si="2"/>
        <v>5</v>
      </c>
      <c r="CP24" s="20">
        <f t="shared" si="2"/>
        <v>2</v>
      </c>
      <c r="CQ24" s="20">
        <f t="shared" si="2"/>
        <v>6</v>
      </c>
      <c r="CR24" s="20">
        <f t="shared" si="2"/>
        <v>5</v>
      </c>
      <c r="CS24" s="20">
        <f t="shared" si="2"/>
        <v>5</v>
      </c>
    </row>
    <row r="25" spans="1:108" s="1" customFormat="1" ht="24" customHeight="1">
      <c r="A25" s="75" t="s">
        <v>12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65" t="s">
        <v>23</v>
      </c>
      <c r="BI25" s="65"/>
      <c r="BJ25" s="65"/>
      <c r="BK25" s="65"/>
      <c r="BL25" s="65"/>
      <c r="BM25" s="65"/>
      <c r="BN25" s="65"/>
      <c r="BO25" s="65"/>
      <c r="BP25" s="79" t="s">
        <v>14</v>
      </c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9">
        <f t="shared" si="0"/>
        <v>55.900000000000006</v>
      </c>
      <c r="CE25" s="9">
        <f t="shared" si="1"/>
        <v>55.900000000000006</v>
      </c>
      <c r="CF25" s="17">
        <v>0.4</v>
      </c>
      <c r="CG25" s="17">
        <v>4.5199999999999996</v>
      </c>
      <c r="CH25" s="17">
        <v>1.5</v>
      </c>
      <c r="CI25" s="17">
        <v>2.5</v>
      </c>
      <c r="CJ25" s="21">
        <v>20.18</v>
      </c>
      <c r="CK25" s="17">
        <v>2.1</v>
      </c>
      <c r="CL25" s="17">
        <v>1.6</v>
      </c>
      <c r="CM25" s="17">
        <v>4.1500000000000004</v>
      </c>
      <c r="CN25" s="17">
        <v>2.1</v>
      </c>
      <c r="CO25" s="17">
        <v>7.1</v>
      </c>
      <c r="CP25" s="17">
        <v>0.65</v>
      </c>
      <c r="CQ25" s="17">
        <v>4</v>
      </c>
      <c r="CR25" s="17">
        <v>1.9</v>
      </c>
      <c r="CS25" s="17">
        <v>3.2</v>
      </c>
    </row>
    <row r="26" spans="1:108" s="1" customFormat="1" ht="12.75" customHeight="1">
      <c r="A26" s="75" t="s">
        <v>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65" t="s">
        <v>24</v>
      </c>
      <c r="BI26" s="65"/>
      <c r="BJ26" s="65"/>
      <c r="BK26" s="65"/>
      <c r="BL26" s="65"/>
      <c r="BM26" s="65"/>
      <c r="BN26" s="65"/>
      <c r="BO26" s="65"/>
      <c r="BP26" s="79" t="s">
        <v>14</v>
      </c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9">
        <f t="shared" si="0"/>
        <v>55.88</v>
      </c>
      <c r="CE26" s="9">
        <f>SUM(CF26:CS26)</f>
        <v>55.88</v>
      </c>
      <c r="CF26" s="17">
        <v>0.4</v>
      </c>
      <c r="CG26" s="17">
        <v>4.5</v>
      </c>
      <c r="CH26" s="17">
        <v>1.5</v>
      </c>
      <c r="CI26" s="17">
        <v>2.5</v>
      </c>
      <c r="CJ26" s="21">
        <v>20.18</v>
      </c>
      <c r="CK26" s="17">
        <v>2.1</v>
      </c>
      <c r="CL26" s="17">
        <v>1.6</v>
      </c>
      <c r="CM26" s="17">
        <v>4.1500000000000004</v>
      </c>
      <c r="CN26" s="17">
        <v>2.1</v>
      </c>
      <c r="CO26" s="17">
        <v>7.1</v>
      </c>
      <c r="CP26" s="17">
        <v>0.65</v>
      </c>
      <c r="CQ26" s="17">
        <v>4</v>
      </c>
      <c r="CR26" s="17">
        <v>1.9</v>
      </c>
      <c r="CS26" s="17">
        <v>3.2</v>
      </c>
    </row>
    <row r="27" spans="1:108" s="1" customFormat="1" ht="24.75" customHeight="1">
      <c r="A27" s="75" t="s">
        <v>16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65" t="s">
        <v>25</v>
      </c>
      <c r="BI27" s="65"/>
      <c r="BJ27" s="65"/>
      <c r="BK27" s="65"/>
      <c r="BL27" s="65"/>
      <c r="BM27" s="65"/>
      <c r="BN27" s="65"/>
      <c r="BO27" s="65"/>
      <c r="BP27" s="79" t="s">
        <v>14</v>
      </c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9">
        <f t="shared" si="0"/>
        <v>17.570000000000004</v>
      </c>
      <c r="CE27" s="9">
        <f t="shared" si="1"/>
        <v>17.570000000000004</v>
      </c>
      <c r="CF27" s="17">
        <f>CF28</f>
        <v>0</v>
      </c>
      <c r="CG27" s="17">
        <f t="shared" ref="CG27:CQ27" si="3">CG28</f>
        <v>0</v>
      </c>
      <c r="CH27" s="17">
        <v>0</v>
      </c>
      <c r="CI27" s="17">
        <v>1.08</v>
      </c>
      <c r="CJ27" s="17">
        <v>9.15</v>
      </c>
      <c r="CK27" s="17">
        <v>1</v>
      </c>
      <c r="CL27" s="17">
        <v>0.3</v>
      </c>
      <c r="CM27" s="17">
        <f t="shared" si="3"/>
        <v>0</v>
      </c>
      <c r="CN27" s="17">
        <v>0.96</v>
      </c>
      <c r="CO27" s="17">
        <v>3.78</v>
      </c>
      <c r="CP27" s="17">
        <f t="shared" si="3"/>
        <v>0</v>
      </c>
      <c r="CQ27" s="17">
        <f t="shared" si="3"/>
        <v>0</v>
      </c>
      <c r="CR27" s="17">
        <v>0.8</v>
      </c>
      <c r="CS27" s="17">
        <v>0.5</v>
      </c>
    </row>
    <row r="28" spans="1:108" s="1" customFormat="1" ht="12.75" customHeight="1">
      <c r="A28" s="75" t="s">
        <v>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65" t="s">
        <v>26</v>
      </c>
      <c r="BI28" s="65"/>
      <c r="BJ28" s="65"/>
      <c r="BK28" s="65"/>
      <c r="BL28" s="65"/>
      <c r="BM28" s="65"/>
      <c r="BN28" s="65"/>
      <c r="BO28" s="65"/>
      <c r="BP28" s="79" t="s">
        <v>14</v>
      </c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9">
        <f t="shared" si="0"/>
        <v>0</v>
      </c>
      <c r="CE28" s="9">
        <f t="shared" si="1"/>
        <v>0</v>
      </c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</row>
    <row r="29" spans="1:108" s="1" customFormat="1" ht="24.75" customHeight="1">
      <c r="A29" s="64" t="s">
        <v>52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5" t="s">
        <v>27</v>
      </c>
      <c r="BI29" s="65"/>
      <c r="BJ29" s="65"/>
      <c r="BK29" s="65"/>
      <c r="BL29" s="65"/>
      <c r="BM29" s="65"/>
      <c r="BN29" s="65"/>
      <c r="BO29" s="65"/>
      <c r="BP29" s="79" t="s">
        <v>14</v>
      </c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9">
        <f t="shared" si="0"/>
        <v>0.15</v>
      </c>
      <c r="CE29" s="9">
        <f t="shared" si="1"/>
        <v>0.15</v>
      </c>
      <c r="CF29" s="17"/>
      <c r="CG29" s="17"/>
      <c r="CH29" s="17">
        <v>0.15</v>
      </c>
      <c r="CI29" s="17"/>
      <c r="CJ29" s="43"/>
      <c r="CK29" s="17"/>
      <c r="CL29" s="17"/>
      <c r="CM29" s="17"/>
      <c r="CN29" s="17"/>
      <c r="CO29" s="17"/>
      <c r="CP29" s="17"/>
      <c r="CQ29" s="17"/>
      <c r="CR29" s="17"/>
      <c r="CS29" s="17"/>
    </row>
    <row r="30" spans="1:108" s="1" customFormat="1" ht="12.75" customHeight="1">
      <c r="A30" s="64" t="s">
        <v>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5" t="s">
        <v>28</v>
      </c>
      <c r="BI30" s="65"/>
      <c r="BJ30" s="65"/>
      <c r="BK30" s="65"/>
      <c r="BL30" s="65"/>
      <c r="BM30" s="65"/>
      <c r="BN30" s="65"/>
      <c r="BO30" s="65"/>
      <c r="BP30" s="79" t="s">
        <v>14</v>
      </c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9">
        <f t="shared" si="0"/>
        <v>0.15</v>
      </c>
      <c r="CE30" s="9">
        <f t="shared" si="1"/>
        <v>0.15</v>
      </c>
      <c r="CF30" s="20"/>
      <c r="CG30" s="20"/>
      <c r="CH30" s="20">
        <v>0.15</v>
      </c>
      <c r="CI30" s="20"/>
      <c r="CJ30" s="43"/>
      <c r="CK30" s="20"/>
      <c r="CL30" s="20"/>
      <c r="CM30" s="20"/>
      <c r="CN30" s="20"/>
      <c r="CO30" s="20"/>
      <c r="CP30" s="20"/>
      <c r="CQ30" s="20"/>
      <c r="CR30" s="20"/>
      <c r="CS30" s="20"/>
    </row>
    <row r="31" spans="1:108" s="1" customFormat="1" ht="25.5" customHeight="1">
      <c r="A31" s="64" t="s">
        <v>53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5" t="s">
        <v>29</v>
      </c>
      <c r="BI31" s="65"/>
      <c r="BJ31" s="65"/>
      <c r="BK31" s="65"/>
      <c r="BL31" s="65"/>
      <c r="BM31" s="65"/>
      <c r="BN31" s="65"/>
      <c r="BO31" s="65"/>
      <c r="BP31" s="79" t="s">
        <v>14</v>
      </c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9">
        <f t="shared" si="0"/>
        <v>0.39</v>
      </c>
      <c r="CE31" s="9">
        <f t="shared" si="1"/>
        <v>0.39</v>
      </c>
      <c r="CF31" s="20"/>
      <c r="CG31" s="20">
        <v>0.2</v>
      </c>
      <c r="CH31" s="20"/>
      <c r="CI31" s="20"/>
      <c r="CJ31" s="43"/>
      <c r="CK31" s="20"/>
      <c r="CL31" s="20">
        <v>0.05</v>
      </c>
      <c r="CM31" s="20"/>
      <c r="CN31" s="20"/>
      <c r="CO31" s="20">
        <v>0.14000000000000001</v>
      </c>
      <c r="CP31" s="20"/>
      <c r="CQ31" s="20"/>
      <c r="CR31" s="20"/>
      <c r="CS31" s="20"/>
    </row>
    <row r="32" spans="1:108" s="1" customFormat="1" ht="12.75" customHeight="1">
      <c r="A32" s="75" t="s">
        <v>9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65" t="s">
        <v>30</v>
      </c>
      <c r="BI32" s="65"/>
      <c r="BJ32" s="65"/>
      <c r="BK32" s="65"/>
      <c r="BL32" s="65"/>
      <c r="BM32" s="65"/>
      <c r="BN32" s="65"/>
      <c r="BO32" s="65"/>
      <c r="BP32" s="79" t="s">
        <v>14</v>
      </c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9">
        <f t="shared" si="0"/>
        <v>0.39</v>
      </c>
      <c r="CE32" s="9">
        <f t="shared" si="1"/>
        <v>0.39</v>
      </c>
      <c r="CF32" s="20"/>
      <c r="CG32" s="20">
        <v>0.2</v>
      </c>
      <c r="CH32" s="20"/>
      <c r="CI32" s="20"/>
      <c r="CJ32" s="43"/>
      <c r="CK32" s="20"/>
      <c r="CL32" s="20">
        <v>0.05</v>
      </c>
      <c r="CM32" s="20"/>
      <c r="CN32" s="20"/>
      <c r="CO32" s="20">
        <v>0.14000000000000001</v>
      </c>
      <c r="CP32" s="20"/>
      <c r="CQ32" s="20"/>
      <c r="CR32" s="20"/>
      <c r="CS32" s="20"/>
    </row>
    <row r="33" spans="1:97" s="1" customFormat="1" ht="25.5" customHeight="1">
      <c r="A33" s="64" t="s">
        <v>54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5" t="s">
        <v>31</v>
      </c>
      <c r="BI33" s="65"/>
      <c r="BJ33" s="65"/>
      <c r="BK33" s="65"/>
      <c r="BL33" s="65"/>
      <c r="BM33" s="65"/>
      <c r="BN33" s="65"/>
      <c r="BO33" s="65"/>
      <c r="BP33" s="79" t="s">
        <v>14</v>
      </c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22">
        <f t="shared" si="0"/>
        <v>55.36</v>
      </c>
      <c r="CE33" s="22">
        <f t="shared" si="1"/>
        <v>55.36</v>
      </c>
      <c r="CF33" s="20">
        <f>CF25-CF29-CF31</f>
        <v>0.4</v>
      </c>
      <c r="CG33" s="20">
        <f t="shared" ref="CG33:CS33" si="4">CG25-CG29-CG31</f>
        <v>4.3199999999999994</v>
      </c>
      <c r="CH33" s="20">
        <f t="shared" si="4"/>
        <v>1.35</v>
      </c>
      <c r="CI33" s="20">
        <f t="shared" si="4"/>
        <v>2.5</v>
      </c>
      <c r="CJ33" s="20">
        <f t="shared" si="4"/>
        <v>20.18</v>
      </c>
      <c r="CK33" s="20">
        <f t="shared" si="4"/>
        <v>2.1</v>
      </c>
      <c r="CL33" s="20">
        <f t="shared" si="4"/>
        <v>1.55</v>
      </c>
      <c r="CM33" s="20">
        <f t="shared" si="4"/>
        <v>4.1500000000000004</v>
      </c>
      <c r="CN33" s="20">
        <f t="shared" si="4"/>
        <v>2.1</v>
      </c>
      <c r="CO33" s="20">
        <f t="shared" si="4"/>
        <v>6.96</v>
      </c>
      <c r="CP33" s="20">
        <f t="shared" si="4"/>
        <v>0.65</v>
      </c>
      <c r="CQ33" s="20">
        <f t="shared" si="4"/>
        <v>4</v>
      </c>
      <c r="CR33" s="20">
        <f t="shared" si="4"/>
        <v>1.9</v>
      </c>
      <c r="CS33" s="20">
        <f t="shared" si="4"/>
        <v>3.2</v>
      </c>
    </row>
    <row r="34" spans="1:97" s="1" customFormat="1" ht="12.75" customHeight="1">
      <c r="A34" s="64" t="s">
        <v>9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5" t="s">
        <v>32</v>
      </c>
      <c r="BI34" s="65"/>
      <c r="BJ34" s="65"/>
      <c r="BK34" s="65"/>
      <c r="BL34" s="65"/>
      <c r="BM34" s="65"/>
      <c r="BN34" s="65"/>
      <c r="BO34" s="65"/>
      <c r="BP34" s="79" t="s">
        <v>14</v>
      </c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22">
        <f t="shared" si="0"/>
        <v>55.34</v>
      </c>
      <c r="CE34" s="22">
        <f t="shared" si="1"/>
        <v>55.34</v>
      </c>
      <c r="CF34" s="20">
        <f>CF26-CF30-CF32</f>
        <v>0.4</v>
      </c>
      <c r="CG34" s="20">
        <f t="shared" ref="CG34:CS34" si="5">CG26-CG30-CG32</f>
        <v>4.3</v>
      </c>
      <c r="CH34" s="20">
        <f t="shared" si="5"/>
        <v>1.35</v>
      </c>
      <c r="CI34" s="20">
        <f t="shared" si="5"/>
        <v>2.5</v>
      </c>
      <c r="CJ34" s="20">
        <f t="shared" si="5"/>
        <v>20.18</v>
      </c>
      <c r="CK34" s="20">
        <f t="shared" si="5"/>
        <v>2.1</v>
      </c>
      <c r="CL34" s="20">
        <f t="shared" si="5"/>
        <v>1.55</v>
      </c>
      <c r="CM34" s="20">
        <f t="shared" si="5"/>
        <v>4.1500000000000004</v>
      </c>
      <c r="CN34" s="20">
        <f t="shared" si="5"/>
        <v>2.1</v>
      </c>
      <c r="CO34" s="20">
        <f t="shared" si="5"/>
        <v>6.96</v>
      </c>
      <c r="CP34" s="20">
        <f t="shared" si="5"/>
        <v>0.65</v>
      </c>
      <c r="CQ34" s="20">
        <f t="shared" si="5"/>
        <v>4</v>
      </c>
      <c r="CR34" s="20">
        <f t="shared" si="5"/>
        <v>1.9</v>
      </c>
      <c r="CS34" s="20">
        <f t="shared" si="5"/>
        <v>3.2</v>
      </c>
    </row>
    <row r="35" spans="1:97" s="1" customFormat="1" ht="24" customHeight="1">
      <c r="A35" s="75" t="s">
        <v>19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65" t="s">
        <v>33</v>
      </c>
      <c r="BI35" s="65"/>
      <c r="BJ35" s="65"/>
      <c r="BK35" s="65"/>
      <c r="BL35" s="65"/>
      <c r="BM35" s="65"/>
      <c r="BN35" s="65"/>
      <c r="BO35" s="65"/>
      <c r="BP35" s="79" t="s">
        <v>5</v>
      </c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9"/>
      <c r="CE35" s="9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</row>
    <row r="36" spans="1:97" s="1" customFormat="1" ht="12.75" customHeight="1">
      <c r="A36" s="75" t="s">
        <v>9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65" t="s">
        <v>34</v>
      </c>
      <c r="BI36" s="65"/>
      <c r="BJ36" s="65"/>
      <c r="BK36" s="65"/>
      <c r="BL36" s="65"/>
      <c r="BM36" s="65"/>
      <c r="BN36" s="65"/>
      <c r="BO36" s="65"/>
      <c r="BP36" s="79" t="s">
        <v>5</v>
      </c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9"/>
      <c r="CE36" s="9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</row>
    <row r="37" spans="1:97" s="1" customFormat="1" ht="26.25" customHeight="1">
      <c r="A37" s="75" t="s">
        <v>22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65" t="s">
        <v>35</v>
      </c>
      <c r="BI37" s="65"/>
      <c r="BJ37" s="65"/>
      <c r="BK37" s="65"/>
      <c r="BL37" s="65"/>
      <c r="BM37" s="65"/>
      <c r="BN37" s="65"/>
      <c r="BO37" s="65"/>
      <c r="BP37" s="79" t="s">
        <v>5</v>
      </c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9"/>
      <c r="CE37" s="9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</row>
    <row r="38" spans="1:97" s="1" customFormat="1" ht="12.75" customHeight="1">
      <c r="A38" s="75" t="s">
        <v>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65" t="s">
        <v>36</v>
      </c>
      <c r="BI38" s="65"/>
      <c r="BJ38" s="65"/>
      <c r="BK38" s="65"/>
      <c r="BL38" s="65"/>
      <c r="BM38" s="65"/>
      <c r="BN38" s="65"/>
      <c r="BO38" s="65"/>
      <c r="BP38" s="79" t="s">
        <v>5</v>
      </c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9"/>
      <c r="CE38" s="9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</row>
    <row r="39" spans="1:97" s="1" customFormat="1" ht="26.25" customHeight="1">
      <c r="A39" s="75" t="s">
        <v>55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65" t="s">
        <v>37</v>
      </c>
      <c r="BI39" s="65"/>
      <c r="BJ39" s="65"/>
      <c r="BK39" s="65"/>
      <c r="BL39" s="65"/>
      <c r="BM39" s="65"/>
      <c r="BN39" s="65"/>
      <c r="BO39" s="65"/>
      <c r="BP39" s="79" t="s">
        <v>5</v>
      </c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9"/>
      <c r="CE39" s="9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</row>
    <row r="40" spans="1:97" s="1" customFormat="1" ht="12.75" customHeight="1">
      <c r="A40" s="75" t="s">
        <v>9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65" t="s">
        <v>38</v>
      </c>
      <c r="BI40" s="65"/>
      <c r="BJ40" s="65"/>
      <c r="BK40" s="65"/>
      <c r="BL40" s="65"/>
      <c r="BM40" s="65"/>
      <c r="BN40" s="65"/>
      <c r="BO40" s="65"/>
      <c r="BP40" s="79" t="s">
        <v>5</v>
      </c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9"/>
      <c r="CE40" s="9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</row>
    <row r="41" spans="1:97" s="1" customFormat="1" ht="12.75" customHeight="1">
      <c r="A41" s="90" t="s">
        <v>65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2"/>
    </row>
    <row r="42" spans="1:97" s="1" customFormat="1" ht="51" customHeight="1">
      <c r="A42" s="76" t="s">
        <v>81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82" t="s">
        <v>39</v>
      </c>
      <c r="BI42" s="82"/>
      <c r="BJ42" s="82"/>
      <c r="BK42" s="82"/>
      <c r="BL42" s="82"/>
      <c r="BM42" s="82"/>
      <c r="BN42" s="82"/>
      <c r="BO42" s="82"/>
      <c r="BP42" s="81" t="s">
        <v>47</v>
      </c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11"/>
      <c r="CE42" s="11">
        <f>SUM(CF42:CS42)</f>
        <v>470</v>
      </c>
      <c r="CF42" s="27"/>
      <c r="CG42" s="27"/>
      <c r="CH42" s="27"/>
      <c r="CI42" s="27"/>
      <c r="CJ42" s="27"/>
      <c r="CK42" s="27"/>
      <c r="CL42" s="27">
        <f t="shared" ref="CL42" si="6">CL45</f>
        <v>470</v>
      </c>
      <c r="CM42" s="27"/>
      <c r="CN42" s="27"/>
      <c r="CO42" s="27"/>
      <c r="CP42" s="10"/>
      <c r="CQ42" s="10"/>
      <c r="CR42" s="10"/>
      <c r="CS42" s="10"/>
    </row>
    <row r="43" spans="1:97" s="1" customFormat="1" ht="25.5" customHeight="1">
      <c r="A43" s="8"/>
      <c r="B43" s="77" t="s">
        <v>45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82" t="s">
        <v>40</v>
      </c>
      <c r="BI43" s="82"/>
      <c r="BJ43" s="82"/>
      <c r="BK43" s="82"/>
      <c r="BL43" s="82"/>
      <c r="BM43" s="82"/>
      <c r="BN43" s="82"/>
      <c r="BO43" s="82"/>
      <c r="BP43" s="81" t="s">
        <v>47</v>
      </c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12"/>
      <c r="CE43" s="11"/>
      <c r="CF43" s="28"/>
      <c r="CG43" s="28"/>
      <c r="CH43" s="28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</row>
    <row r="44" spans="1:97" s="1" customFormat="1" ht="12.75" customHeight="1">
      <c r="A44" s="8"/>
      <c r="B44" s="77" t="s">
        <v>82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82" t="s">
        <v>41</v>
      </c>
      <c r="BI44" s="82"/>
      <c r="BJ44" s="82"/>
      <c r="BK44" s="82"/>
      <c r="BL44" s="82"/>
      <c r="BM44" s="82"/>
      <c r="BN44" s="82"/>
      <c r="BO44" s="82"/>
      <c r="BP44" s="81" t="s">
        <v>47</v>
      </c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12"/>
      <c r="CE44" s="11"/>
      <c r="CF44" s="28"/>
      <c r="CG44" s="28"/>
      <c r="CH44" s="28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</row>
    <row r="45" spans="1:97" s="1" customFormat="1" ht="23.25" customHeight="1">
      <c r="A45" s="8"/>
      <c r="B45" s="77" t="s">
        <v>83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82" t="s">
        <v>88</v>
      </c>
      <c r="BI45" s="82"/>
      <c r="BJ45" s="82"/>
      <c r="BK45" s="82"/>
      <c r="BL45" s="82"/>
      <c r="BM45" s="82"/>
      <c r="BN45" s="82"/>
      <c r="BO45" s="82"/>
      <c r="BP45" s="81" t="s">
        <v>47</v>
      </c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11"/>
      <c r="CE45" s="11">
        <f>SUM(CF45:CS45)</f>
        <v>470</v>
      </c>
      <c r="CF45" s="29"/>
      <c r="CG45" s="29"/>
      <c r="CH45" s="28"/>
      <c r="CI45" s="10"/>
      <c r="CJ45" s="10"/>
      <c r="CK45" s="10"/>
      <c r="CL45" s="9">
        <v>470</v>
      </c>
      <c r="CM45" s="10"/>
      <c r="CN45" s="10"/>
      <c r="CO45" s="10"/>
      <c r="CP45" s="10"/>
      <c r="CQ45" s="10"/>
      <c r="CR45" s="10"/>
      <c r="CS45" s="10"/>
    </row>
    <row r="46" spans="1:97" s="1" customFormat="1" ht="39.75" customHeight="1">
      <c r="A46" s="73" t="s">
        <v>86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63" t="s">
        <v>89</v>
      </c>
      <c r="BI46" s="63"/>
      <c r="BJ46" s="63"/>
      <c r="BK46" s="63"/>
      <c r="BL46" s="63"/>
      <c r="BM46" s="63"/>
      <c r="BN46" s="63"/>
      <c r="BO46" s="63"/>
      <c r="BP46" s="61" t="s">
        <v>47</v>
      </c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13"/>
      <c r="CE46" s="13">
        <f>SUM(CF46:CS46)</f>
        <v>300</v>
      </c>
      <c r="CF46" s="22"/>
      <c r="CG46" s="22"/>
      <c r="CH46" s="22"/>
      <c r="CI46" s="22"/>
      <c r="CJ46" s="22">
        <f>CJ49</f>
        <v>300</v>
      </c>
      <c r="CK46" s="22"/>
      <c r="CL46" s="22"/>
      <c r="CM46" s="22"/>
      <c r="CN46" s="22"/>
      <c r="CO46" s="22"/>
      <c r="CP46" s="22"/>
      <c r="CQ46" s="22"/>
      <c r="CR46" s="22"/>
      <c r="CS46" s="22"/>
    </row>
    <row r="47" spans="1:97" s="1" customFormat="1" ht="25.5" customHeight="1">
      <c r="A47" s="8"/>
      <c r="B47" s="78" t="s">
        <v>46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61">
        <v>40</v>
      </c>
      <c r="BI47" s="61"/>
      <c r="BJ47" s="61"/>
      <c r="BK47" s="61"/>
      <c r="BL47" s="61"/>
      <c r="BM47" s="61"/>
      <c r="BN47" s="61"/>
      <c r="BO47" s="61"/>
      <c r="BP47" s="61" t="s">
        <v>47</v>
      </c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13"/>
      <c r="CE47" s="44">
        <f>SUM(CF47:CS47)</f>
        <v>0</v>
      </c>
      <c r="CF47" s="28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</row>
    <row r="48" spans="1:97" s="1" customFormat="1" ht="12.75" customHeight="1">
      <c r="A48" s="8"/>
      <c r="B48" s="78" t="s">
        <v>82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63" t="s">
        <v>90</v>
      </c>
      <c r="BI48" s="63"/>
      <c r="BJ48" s="63"/>
      <c r="BK48" s="63"/>
      <c r="BL48" s="63"/>
      <c r="BM48" s="63"/>
      <c r="BN48" s="63"/>
      <c r="BO48" s="63"/>
      <c r="BP48" s="61" t="s">
        <v>47</v>
      </c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13"/>
      <c r="CE48" s="44">
        <f>SUM(CF48:CS48)</f>
        <v>0</v>
      </c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</row>
    <row r="49" spans="1:115" s="1" customFormat="1" ht="26.25" customHeight="1">
      <c r="A49" s="8"/>
      <c r="B49" s="78" t="s">
        <v>83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63" t="s">
        <v>91</v>
      </c>
      <c r="BI49" s="63"/>
      <c r="BJ49" s="63"/>
      <c r="BK49" s="63"/>
      <c r="BL49" s="63"/>
      <c r="BM49" s="63"/>
      <c r="BN49" s="63"/>
      <c r="BO49" s="63"/>
      <c r="BP49" s="61" t="s">
        <v>47</v>
      </c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13"/>
      <c r="CE49" s="44">
        <f>SUM(CF49:CS49)</f>
        <v>300</v>
      </c>
      <c r="CF49" s="10"/>
      <c r="CG49" s="10"/>
      <c r="CH49" s="10"/>
      <c r="CI49" s="10"/>
      <c r="CJ49" s="9">
        <v>300</v>
      </c>
      <c r="CK49" s="10"/>
      <c r="CL49" s="10"/>
      <c r="CM49" s="10"/>
      <c r="CN49" s="10"/>
      <c r="CO49" s="10"/>
      <c r="CP49" s="10"/>
      <c r="CQ49" s="10"/>
      <c r="CR49" s="10"/>
      <c r="CS49" s="10"/>
    </row>
    <row r="50" spans="1:115" s="1" customFormat="1" ht="39.75" customHeight="1">
      <c r="A50" s="69" t="s">
        <v>87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63" t="s">
        <v>92</v>
      </c>
      <c r="BI50" s="63"/>
      <c r="BJ50" s="63"/>
      <c r="BK50" s="63"/>
      <c r="BL50" s="63"/>
      <c r="BM50" s="63"/>
      <c r="BN50" s="63"/>
      <c r="BO50" s="63"/>
      <c r="BP50" s="61" t="s">
        <v>47</v>
      </c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13">
        <f>CD51+CD52+CD53+CD54</f>
        <v>0</v>
      </c>
      <c r="CE50" s="13">
        <f>CE51+CE52+CE53+CE54</f>
        <v>3223</v>
      </c>
      <c r="CF50" s="16">
        <f>CF51+CF52+CF53+CF54</f>
        <v>170</v>
      </c>
      <c r="CG50" s="16">
        <f t="shared" ref="CG50:CS50" si="7">CG51+CG52+CG53+CG54</f>
        <v>440</v>
      </c>
      <c r="CH50" s="16">
        <f t="shared" si="7"/>
        <v>470</v>
      </c>
      <c r="CI50" s="16">
        <f t="shared" si="7"/>
        <v>305</v>
      </c>
      <c r="CJ50" s="16">
        <f t="shared" si="7"/>
        <v>592</v>
      </c>
      <c r="CK50" s="16">
        <f t="shared" si="7"/>
        <v>98</v>
      </c>
      <c r="CL50" s="16">
        <f t="shared" si="7"/>
        <v>150</v>
      </c>
      <c r="CM50" s="16">
        <f t="shared" si="7"/>
        <v>90</v>
      </c>
      <c r="CN50" s="16">
        <f t="shared" si="7"/>
        <v>130</v>
      </c>
      <c r="CO50" s="16">
        <f t="shared" si="7"/>
        <v>270</v>
      </c>
      <c r="CP50" s="16">
        <f t="shared" si="7"/>
        <v>70</v>
      </c>
      <c r="CQ50" s="16">
        <f t="shared" si="7"/>
        <v>120</v>
      </c>
      <c r="CR50" s="16">
        <f t="shared" si="7"/>
        <v>90</v>
      </c>
      <c r="CS50" s="16">
        <f t="shared" si="7"/>
        <v>228</v>
      </c>
    </row>
    <row r="51" spans="1:115" s="1" customFormat="1" ht="25.5" customHeight="1">
      <c r="A51" s="24"/>
      <c r="B51" s="68" t="s">
        <v>46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1">
        <v>44</v>
      </c>
      <c r="BI51" s="61"/>
      <c r="BJ51" s="61"/>
      <c r="BK51" s="61"/>
      <c r="BL51" s="61"/>
      <c r="BM51" s="61"/>
      <c r="BN51" s="61"/>
      <c r="BO51" s="61"/>
      <c r="BP51" s="61" t="s">
        <v>47</v>
      </c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13"/>
      <c r="CE51" s="30">
        <f>SUM(CF51:CS51)</f>
        <v>650</v>
      </c>
      <c r="CF51" s="57">
        <v>30</v>
      </c>
      <c r="CG51" s="57">
        <v>60</v>
      </c>
      <c r="CH51" s="57">
        <v>40</v>
      </c>
      <c r="CI51" s="57">
        <v>40</v>
      </c>
      <c r="CJ51" s="57">
        <v>80</v>
      </c>
      <c r="CK51" s="57">
        <v>30</v>
      </c>
      <c r="CL51" s="57">
        <v>30</v>
      </c>
      <c r="CM51" s="57">
        <v>60</v>
      </c>
      <c r="CN51" s="57">
        <v>30</v>
      </c>
      <c r="CO51" s="57">
        <v>60</v>
      </c>
      <c r="CP51" s="57">
        <v>10</v>
      </c>
      <c r="CQ51" s="57">
        <v>60</v>
      </c>
      <c r="CR51" s="57">
        <v>60</v>
      </c>
      <c r="CS51" s="57">
        <v>60</v>
      </c>
    </row>
    <row r="52" spans="1:115" s="1" customFormat="1" ht="12.75" customHeight="1">
      <c r="A52" s="24"/>
      <c r="B52" s="68" t="s">
        <v>82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3" t="s">
        <v>93</v>
      </c>
      <c r="BI52" s="63"/>
      <c r="BJ52" s="63"/>
      <c r="BK52" s="63"/>
      <c r="BL52" s="63"/>
      <c r="BM52" s="63"/>
      <c r="BN52" s="63"/>
      <c r="BO52" s="63"/>
      <c r="BP52" s="61" t="s">
        <v>47</v>
      </c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13"/>
      <c r="CE52" s="13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</row>
    <row r="53" spans="1:115" s="1" customFormat="1" ht="26.25" customHeight="1">
      <c r="A53" s="24"/>
      <c r="B53" s="68" t="s">
        <v>83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3" t="s">
        <v>94</v>
      </c>
      <c r="BI53" s="63"/>
      <c r="BJ53" s="63"/>
      <c r="BK53" s="63"/>
      <c r="BL53" s="63"/>
      <c r="BM53" s="63"/>
      <c r="BN53" s="63"/>
      <c r="BO53" s="63"/>
      <c r="BP53" s="61" t="s">
        <v>47</v>
      </c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13"/>
      <c r="CE53" s="13">
        <f>SUM(CF53:CS53)</f>
        <v>1255</v>
      </c>
      <c r="CF53" s="57">
        <v>120</v>
      </c>
      <c r="CG53" s="57">
        <v>210</v>
      </c>
      <c r="CH53" s="57">
        <v>380</v>
      </c>
      <c r="CI53" s="57">
        <v>225</v>
      </c>
      <c r="CJ53" s="57"/>
      <c r="CK53" s="57"/>
      <c r="CL53" s="57">
        <v>80</v>
      </c>
      <c r="CM53" s="57"/>
      <c r="CN53" s="57">
        <v>50</v>
      </c>
      <c r="CO53" s="57">
        <v>140</v>
      </c>
      <c r="CP53" s="57">
        <v>50</v>
      </c>
      <c r="CQ53" s="57"/>
      <c r="CR53" s="57"/>
      <c r="CS53" s="57"/>
    </row>
    <row r="54" spans="1:115" s="1" customFormat="1" ht="26.25" customHeight="1">
      <c r="A54" s="24"/>
      <c r="B54" s="62" t="s">
        <v>95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3" t="s">
        <v>42</v>
      </c>
      <c r="BI54" s="63"/>
      <c r="BJ54" s="63"/>
      <c r="BK54" s="63"/>
      <c r="BL54" s="63"/>
      <c r="BM54" s="63"/>
      <c r="BN54" s="63"/>
      <c r="BO54" s="63"/>
      <c r="BP54" s="61" t="s">
        <v>47</v>
      </c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13"/>
      <c r="CE54" s="23">
        <f>SUM(CF54:CS54)</f>
        <v>1318</v>
      </c>
      <c r="CF54" s="57">
        <v>20</v>
      </c>
      <c r="CG54" s="57">
        <v>170</v>
      </c>
      <c r="CH54" s="57">
        <v>50</v>
      </c>
      <c r="CI54" s="57">
        <v>40</v>
      </c>
      <c r="CJ54" s="57">
        <v>512</v>
      </c>
      <c r="CK54" s="57">
        <v>68</v>
      </c>
      <c r="CL54" s="57">
        <v>40</v>
      </c>
      <c r="CM54" s="57">
        <v>30</v>
      </c>
      <c r="CN54" s="57">
        <v>50</v>
      </c>
      <c r="CO54" s="57">
        <v>70</v>
      </c>
      <c r="CP54" s="57">
        <v>10</v>
      </c>
      <c r="CQ54" s="57">
        <v>60</v>
      </c>
      <c r="CR54" s="57">
        <v>30</v>
      </c>
      <c r="CS54" s="57">
        <v>168</v>
      </c>
    </row>
    <row r="55" spans="1:115" s="1" customFormat="1" ht="25.5" customHeight="1">
      <c r="A55" s="24"/>
      <c r="B55" s="69" t="s">
        <v>84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3" t="s">
        <v>43</v>
      </c>
      <c r="BI55" s="63"/>
      <c r="BJ55" s="63"/>
      <c r="BK55" s="63"/>
      <c r="BL55" s="63"/>
      <c r="BM55" s="63"/>
      <c r="BN55" s="63"/>
      <c r="BO55" s="63"/>
      <c r="BP55" s="60" t="s">
        <v>47</v>
      </c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14"/>
      <c r="CE55" s="14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</row>
    <row r="56" spans="1:115" s="4" customFormat="1" ht="25.5" customHeight="1">
      <c r="A56" s="25"/>
      <c r="B56" s="70" t="s">
        <v>96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1" t="s">
        <v>44</v>
      </c>
      <c r="BI56" s="71"/>
      <c r="BJ56" s="71"/>
      <c r="BK56" s="71"/>
      <c r="BL56" s="71"/>
      <c r="BM56" s="71"/>
      <c r="BN56" s="71"/>
      <c r="BO56" s="71"/>
      <c r="BP56" s="72" t="s">
        <v>47</v>
      </c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15">
        <f>CD42+CD46+CD50+CD55</f>
        <v>0</v>
      </c>
      <c r="CE56" s="15">
        <f>CE42+CE46+CE50+CE55</f>
        <v>3993</v>
      </c>
      <c r="CF56" s="15">
        <f>CF42+CF46+CF50+CF55</f>
        <v>170</v>
      </c>
      <c r="CG56" s="15">
        <f t="shared" ref="CG56:CS56" si="8">CG42+CG46+CG50+CG55</f>
        <v>440</v>
      </c>
      <c r="CH56" s="15">
        <f t="shared" si="8"/>
        <v>470</v>
      </c>
      <c r="CI56" s="15">
        <f t="shared" si="8"/>
        <v>305</v>
      </c>
      <c r="CJ56" s="15">
        <f>CJ42+CJ46+CJ50+CJ55</f>
        <v>892</v>
      </c>
      <c r="CK56" s="15">
        <f t="shared" si="8"/>
        <v>98</v>
      </c>
      <c r="CL56" s="15">
        <f t="shared" si="8"/>
        <v>620</v>
      </c>
      <c r="CM56" s="15">
        <f t="shared" si="8"/>
        <v>90</v>
      </c>
      <c r="CN56" s="15">
        <f t="shared" si="8"/>
        <v>130</v>
      </c>
      <c r="CO56" s="15">
        <f t="shared" si="8"/>
        <v>270</v>
      </c>
      <c r="CP56" s="15">
        <f t="shared" si="8"/>
        <v>70</v>
      </c>
      <c r="CQ56" s="15">
        <f t="shared" si="8"/>
        <v>120</v>
      </c>
      <c r="CR56" s="15">
        <f t="shared" si="8"/>
        <v>90</v>
      </c>
      <c r="CS56" s="15">
        <f t="shared" si="8"/>
        <v>228</v>
      </c>
    </row>
    <row r="57" spans="1:115" ht="13.5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</row>
    <row r="58" spans="1:115" ht="18.75" customHeight="1">
      <c r="A58" s="88" t="s">
        <v>159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</row>
    <row r="59" spans="1:115" ht="12" customHeight="1"/>
    <row r="60" spans="1:11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</row>
    <row r="61" spans="1:115" ht="6" customHeight="1"/>
  </sheetData>
  <mergeCells count="162">
    <mergeCell ref="CP1:CS1"/>
    <mergeCell ref="A2:CS2"/>
    <mergeCell ref="A3:CS3"/>
    <mergeCell ref="A28:BG28"/>
    <mergeCell ref="A27:BG27"/>
    <mergeCell ref="A21:BG21"/>
    <mergeCell ref="A11:AV11"/>
    <mergeCell ref="A37:BG37"/>
    <mergeCell ref="BH5:BO5"/>
    <mergeCell ref="A5:BG5"/>
    <mergeCell ref="BP4:CC4"/>
    <mergeCell ref="BH4:BO4"/>
    <mergeCell ref="A4:BG4"/>
    <mergeCell ref="BP5:CC5"/>
    <mergeCell ref="BH33:BO33"/>
    <mergeCell ref="BH32:BO32"/>
    <mergeCell ref="BP33:CC33"/>
    <mergeCell ref="BP36:CC36"/>
    <mergeCell ref="BP31:CC31"/>
    <mergeCell ref="BP32:CC32"/>
    <mergeCell ref="BH10:BO10"/>
    <mergeCell ref="BP8:CC8"/>
    <mergeCell ref="BP16:CC16"/>
    <mergeCell ref="BP13:CC13"/>
    <mergeCell ref="BP29:CC29"/>
    <mergeCell ref="BH34:BO34"/>
    <mergeCell ref="A58:CQ58"/>
    <mergeCell ref="A60:AV60"/>
    <mergeCell ref="A41:CS41"/>
    <mergeCell ref="BH40:BO40"/>
    <mergeCell ref="A33:BG33"/>
    <mergeCell ref="BH31:BO31"/>
    <mergeCell ref="A36:BG36"/>
    <mergeCell ref="A38:BG38"/>
    <mergeCell ref="BH38:BO38"/>
    <mergeCell ref="BH37:BO37"/>
    <mergeCell ref="BP47:CC47"/>
    <mergeCell ref="BP46:CC46"/>
    <mergeCell ref="BP39:CC39"/>
    <mergeCell ref="BP37:CC37"/>
    <mergeCell ref="BP42:CC42"/>
    <mergeCell ref="BP40:CC40"/>
    <mergeCell ref="BP38:CC38"/>
    <mergeCell ref="BP50:CC50"/>
    <mergeCell ref="BP48:CC48"/>
    <mergeCell ref="BP49:CC49"/>
    <mergeCell ref="BH42:BO42"/>
    <mergeCell ref="BH44:BO44"/>
    <mergeCell ref="CW8:DD19"/>
    <mergeCell ref="BH25:BO25"/>
    <mergeCell ref="A6:CS6"/>
    <mergeCell ref="BP7:CC7"/>
    <mergeCell ref="BH7:BO7"/>
    <mergeCell ref="A35:BG35"/>
    <mergeCell ref="A25:BG25"/>
    <mergeCell ref="A7:BG7"/>
    <mergeCell ref="A8:BG8"/>
    <mergeCell ref="A9:BG9"/>
    <mergeCell ref="A10:BG10"/>
    <mergeCell ref="A26:BG26"/>
    <mergeCell ref="BH21:BO21"/>
    <mergeCell ref="BH9:BO9"/>
    <mergeCell ref="BH19:BO19"/>
    <mergeCell ref="BH24:BO24"/>
    <mergeCell ref="BP19:CC19"/>
    <mergeCell ref="BP20:CC20"/>
    <mergeCell ref="BP21:CC21"/>
    <mergeCell ref="BP22:CC22"/>
    <mergeCell ref="BP30:CC30"/>
    <mergeCell ref="BP25:CC25"/>
    <mergeCell ref="BP28:CC28"/>
    <mergeCell ref="BH8:BO8"/>
    <mergeCell ref="BH17:BO17"/>
    <mergeCell ref="BP15:CC15"/>
    <mergeCell ref="BH18:BO18"/>
    <mergeCell ref="BP11:CC11"/>
    <mergeCell ref="BP9:CC9"/>
    <mergeCell ref="BP10:CC10"/>
    <mergeCell ref="BH11:BO11"/>
    <mergeCell ref="BP14:CC14"/>
    <mergeCell ref="BH14:BO14"/>
    <mergeCell ref="BP43:CC43"/>
    <mergeCell ref="BH45:BO45"/>
    <mergeCell ref="BH43:BO43"/>
    <mergeCell ref="BH48:BO48"/>
    <mergeCell ref="BP44:CC44"/>
    <mergeCell ref="BP45:CC45"/>
    <mergeCell ref="BH46:BO46"/>
    <mergeCell ref="BH49:BO49"/>
    <mergeCell ref="BH47:BO47"/>
    <mergeCell ref="A12:AV12"/>
    <mergeCell ref="BH12:BO12"/>
    <mergeCell ref="BP17:CC17"/>
    <mergeCell ref="BP12:CC12"/>
    <mergeCell ref="A13:AV13"/>
    <mergeCell ref="BH13:BO13"/>
    <mergeCell ref="A14:BG14"/>
    <mergeCell ref="BP18:CC18"/>
    <mergeCell ref="A40:BG40"/>
    <mergeCell ref="A23:BG23"/>
    <mergeCell ref="A34:BG34"/>
    <mergeCell ref="A24:BG24"/>
    <mergeCell ref="BP24:CC24"/>
    <mergeCell ref="BP23:CC23"/>
    <mergeCell ref="A32:AV32"/>
    <mergeCell ref="BH28:BO28"/>
    <mergeCell ref="BH26:BO26"/>
    <mergeCell ref="BP35:CC35"/>
    <mergeCell ref="BP27:CC27"/>
    <mergeCell ref="BP26:CC26"/>
    <mergeCell ref="BP34:CC34"/>
    <mergeCell ref="A15:AV15"/>
    <mergeCell ref="BH15:BO15"/>
    <mergeCell ref="BH20:BO20"/>
    <mergeCell ref="A29:BG29"/>
    <mergeCell ref="A30:BG30"/>
    <mergeCell ref="BH54:BO54"/>
    <mergeCell ref="B51:BG51"/>
    <mergeCell ref="BH51:BO51"/>
    <mergeCell ref="A42:BG42"/>
    <mergeCell ref="A22:BG22"/>
    <mergeCell ref="B43:BG43"/>
    <mergeCell ref="BH22:BO22"/>
    <mergeCell ref="A31:BG31"/>
    <mergeCell ref="A39:BG39"/>
    <mergeCell ref="BH23:BO23"/>
    <mergeCell ref="BH27:BO27"/>
    <mergeCell ref="BH29:BO29"/>
    <mergeCell ref="BH30:BO30"/>
    <mergeCell ref="BH50:BO50"/>
    <mergeCell ref="B45:BG45"/>
    <mergeCell ref="B49:BG49"/>
    <mergeCell ref="B44:BG44"/>
    <mergeCell ref="B47:BG47"/>
    <mergeCell ref="B48:BG48"/>
    <mergeCell ref="BH36:BO36"/>
    <mergeCell ref="BH35:BO35"/>
    <mergeCell ref="BH39:BO39"/>
    <mergeCell ref="BP55:CC55"/>
    <mergeCell ref="BP52:CC52"/>
    <mergeCell ref="B54:BG54"/>
    <mergeCell ref="BH55:BO55"/>
    <mergeCell ref="BP51:CC51"/>
    <mergeCell ref="A18:BG18"/>
    <mergeCell ref="BH16:BO16"/>
    <mergeCell ref="A19:BG19"/>
    <mergeCell ref="A57:CE57"/>
    <mergeCell ref="B53:BG53"/>
    <mergeCell ref="BH53:BO53"/>
    <mergeCell ref="BP53:CC53"/>
    <mergeCell ref="B52:BG52"/>
    <mergeCell ref="BH52:BO52"/>
    <mergeCell ref="B55:BG55"/>
    <mergeCell ref="B56:BG56"/>
    <mergeCell ref="BH56:BO56"/>
    <mergeCell ref="BP56:CC56"/>
    <mergeCell ref="A50:AV50"/>
    <mergeCell ref="A46:BG46"/>
    <mergeCell ref="BP54:CC54"/>
    <mergeCell ref="A20:AV20"/>
    <mergeCell ref="A17:BG17"/>
    <mergeCell ref="A16:BG16"/>
  </mergeCells>
  <phoneticPr fontId="0" type="noConversion"/>
  <pageMargins left="0.98425196850393704" right="0.19685039370078741" top="0.59055118110236227" bottom="0.39370078740157483" header="0.19685039370078741" footer="0.19685039370078741"/>
  <pageSetup paperSize="9" scale="80" orientation="landscape" r:id="rId1"/>
  <headerFooter alignWithMargins="0"/>
  <rowBreaks count="1" manualBreakCount="1">
    <brk id="34" max="96" man="1"/>
  </rowBreaks>
  <colBreaks count="1" manualBreakCount="1">
    <brk id="97" max="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I33"/>
  <sheetViews>
    <sheetView view="pageBreakPreview" zoomScale="90" zoomScaleNormal="90" zoomScaleSheetLayoutView="90" workbookViewId="0">
      <pane ySplit="4" topLeftCell="A5" activePane="bottomLeft" state="frozen"/>
      <selection pane="bottomLeft" activeCell="D34" sqref="D34"/>
    </sheetView>
  </sheetViews>
  <sheetFormatPr defaultRowHeight="33.75" customHeight="1"/>
  <cols>
    <col min="1" max="1" width="31.85546875" style="33" customWidth="1"/>
    <col min="2" max="2" width="8.7109375" style="33" customWidth="1"/>
    <col min="3" max="3" width="19.28515625" style="33" customWidth="1"/>
    <col min="4" max="4" width="37.7109375" style="34" customWidth="1"/>
    <col min="5" max="5" width="14.85546875" style="33" customWidth="1"/>
    <col min="6" max="8" width="15.5703125" style="33" customWidth="1"/>
    <col min="9" max="9" width="17.85546875" style="33" customWidth="1"/>
    <col min="10" max="10" width="0.140625" style="3" customWidth="1"/>
    <col min="11" max="16384" width="9.140625" style="3"/>
  </cols>
  <sheetData>
    <row r="1" spans="1:9" ht="16.5" customHeight="1">
      <c r="I1" s="33" t="s">
        <v>57</v>
      </c>
    </row>
    <row r="2" spans="1:9" ht="40.5" customHeight="1">
      <c r="A2" s="99" t="s">
        <v>155</v>
      </c>
      <c r="B2" s="99"/>
      <c r="C2" s="99"/>
      <c r="D2" s="99"/>
      <c r="E2" s="99"/>
      <c r="F2" s="99"/>
      <c r="G2" s="99"/>
      <c r="H2" s="99"/>
      <c r="I2" s="99"/>
    </row>
    <row r="3" spans="1:9" ht="15.75">
      <c r="A3" s="100" t="s">
        <v>58</v>
      </c>
      <c r="B3" s="100" t="s">
        <v>59</v>
      </c>
      <c r="C3" s="100" t="s">
        <v>97</v>
      </c>
      <c r="D3" s="101" t="s">
        <v>60</v>
      </c>
      <c r="E3" s="100" t="s">
        <v>61</v>
      </c>
      <c r="F3" s="100" t="s">
        <v>62</v>
      </c>
      <c r="G3" s="100"/>
      <c r="H3" s="100"/>
      <c r="I3" s="100" t="s">
        <v>63</v>
      </c>
    </row>
    <row r="4" spans="1:9" ht="33.75" customHeight="1">
      <c r="A4" s="100"/>
      <c r="B4" s="100"/>
      <c r="C4" s="100"/>
      <c r="D4" s="101"/>
      <c r="E4" s="100"/>
      <c r="F4" s="46" t="s">
        <v>99</v>
      </c>
      <c r="G4" s="46" t="s">
        <v>100</v>
      </c>
      <c r="H4" s="46" t="s">
        <v>98</v>
      </c>
      <c r="I4" s="100"/>
    </row>
    <row r="5" spans="1:9" s="5" customFormat="1" ht="15.75">
      <c r="A5" s="35">
        <v>1</v>
      </c>
      <c r="B5" s="35">
        <v>2</v>
      </c>
      <c r="C5" s="35">
        <v>3</v>
      </c>
      <c r="D5" s="47">
        <v>4</v>
      </c>
      <c r="E5" s="46">
        <v>5</v>
      </c>
      <c r="F5" s="46">
        <v>6</v>
      </c>
      <c r="G5" s="46">
        <v>7</v>
      </c>
      <c r="H5" s="46">
        <v>8</v>
      </c>
      <c r="I5" s="46">
        <v>9</v>
      </c>
    </row>
    <row r="6" spans="1:9" s="5" customFormat="1" ht="24" hidden="1" customHeight="1">
      <c r="A6" s="96" t="s">
        <v>101</v>
      </c>
      <c r="B6" s="97"/>
      <c r="C6" s="97"/>
      <c r="D6" s="97"/>
      <c r="E6" s="97"/>
      <c r="F6" s="97"/>
      <c r="G6" s="97"/>
      <c r="H6" s="97"/>
      <c r="I6" s="98"/>
    </row>
    <row r="7" spans="1:9" s="5" customFormat="1" ht="31.5" hidden="1" customHeight="1">
      <c r="A7" s="45" t="s">
        <v>130</v>
      </c>
      <c r="B7" s="46" t="s">
        <v>139</v>
      </c>
      <c r="C7" s="47" t="s">
        <v>153</v>
      </c>
      <c r="D7" s="46" t="s">
        <v>131</v>
      </c>
      <c r="E7" s="46">
        <v>50</v>
      </c>
      <c r="F7" s="46"/>
      <c r="G7" s="46"/>
      <c r="H7" s="46">
        <v>50</v>
      </c>
      <c r="I7" s="50">
        <v>43702</v>
      </c>
    </row>
    <row r="8" spans="1:9" s="5" customFormat="1" ht="23.25" hidden="1" customHeight="1">
      <c r="A8" s="45" t="s">
        <v>130</v>
      </c>
      <c r="B8" s="48" t="s">
        <v>152</v>
      </c>
      <c r="C8" s="47" t="s">
        <v>153</v>
      </c>
      <c r="D8" s="46" t="s">
        <v>132</v>
      </c>
      <c r="E8" s="46">
        <v>70</v>
      </c>
      <c r="F8" s="46"/>
      <c r="G8" s="46"/>
      <c r="H8" s="46">
        <v>70</v>
      </c>
      <c r="I8" s="50">
        <v>43702</v>
      </c>
    </row>
    <row r="9" spans="1:9" s="5" customFormat="1" ht="24" hidden="1" customHeight="1">
      <c r="A9" s="96" t="s">
        <v>115</v>
      </c>
      <c r="B9" s="97"/>
      <c r="C9" s="97"/>
      <c r="D9" s="97"/>
      <c r="E9" s="97"/>
      <c r="F9" s="97"/>
      <c r="G9" s="97"/>
      <c r="H9" s="97"/>
      <c r="I9" s="98"/>
    </row>
    <row r="10" spans="1:9" s="42" customFormat="1" ht="29.25" hidden="1" customHeight="1">
      <c r="A10" s="58" t="s">
        <v>146</v>
      </c>
      <c r="B10" s="51" t="s">
        <v>150</v>
      </c>
      <c r="C10" s="47" t="s">
        <v>153</v>
      </c>
      <c r="D10" s="51" t="s">
        <v>147</v>
      </c>
      <c r="E10" s="51">
        <v>150</v>
      </c>
      <c r="F10" s="51"/>
      <c r="G10" s="51"/>
      <c r="H10" s="47">
        <v>150</v>
      </c>
      <c r="I10" s="51" t="s">
        <v>145</v>
      </c>
    </row>
    <row r="11" spans="1:9" s="42" customFormat="1" ht="29.25" hidden="1" customHeight="1">
      <c r="A11" s="58" t="s">
        <v>148</v>
      </c>
      <c r="B11" s="51" t="s">
        <v>150</v>
      </c>
      <c r="C11" s="47" t="s">
        <v>153</v>
      </c>
      <c r="D11" s="51" t="s">
        <v>149</v>
      </c>
      <c r="E11" s="51">
        <v>60</v>
      </c>
      <c r="F11" s="51"/>
      <c r="G11" s="51"/>
      <c r="H11" s="51">
        <v>60</v>
      </c>
      <c r="I11" s="51" t="s">
        <v>145</v>
      </c>
    </row>
    <row r="12" spans="1:9" s="5" customFormat="1" ht="24.75" hidden="1" customHeight="1">
      <c r="A12" s="96" t="s">
        <v>116</v>
      </c>
      <c r="B12" s="97"/>
      <c r="C12" s="97"/>
      <c r="D12" s="97"/>
      <c r="E12" s="97"/>
      <c r="F12" s="97"/>
      <c r="G12" s="97"/>
      <c r="H12" s="97"/>
      <c r="I12" s="98"/>
    </row>
    <row r="13" spans="1:9" s="42" customFormat="1" ht="30" hidden="1" customHeight="1">
      <c r="A13" s="45" t="s">
        <v>129</v>
      </c>
      <c r="B13" s="46" t="s">
        <v>151</v>
      </c>
      <c r="C13" s="46" t="s">
        <v>126</v>
      </c>
      <c r="D13" s="46" t="s">
        <v>127</v>
      </c>
      <c r="E13" s="46">
        <v>380</v>
      </c>
      <c r="F13" s="46"/>
      <c r="G13" s="46"/>
      <c r="H13" s="46">
        <v>380</v>
      </c>
      <c r="I13" s="46" t="s">
        <v>128</v>
      </c>
    </row>
    <row r="14" spans="1:9" s="5" customFormat="1" ht="21.75" hidden="1" customHeight="1">
      <c r="A14" s="96" t="s">
        <v>117</v>
      </c>
      <c r="B14" s="97"/>
      <c r="C14" s="97"/>
      <c r="D14" s="97"/>
      <c r="E14" s="97"/>
      <c r="F14" s="97"/>
      <c r="G14" s="97"/>
      <c r="H14" s="97"/>
      <c r="I14" s="98"/>
    </row>
    <row r="15" spans="1:9" s="5" customFormat="1" ht="0.75" customHeight="1">
      <c r="A15" s="45" t="s">
        <v>124</v>
      </c>
      <c r="B15" s="47" t="s">
        <v>152</v>
      </c>
      <c r="C15" s="46" t="s">
        <v>153</v>
      </c>
      <c r="D15" s="46" t="s">
        <v>141</v>
      </c>
      <c r="E15" s="46">
        <v>200</v>
      </c>
      <c r="F15" s="52"/>
      <c r="G15" s="52"/>
      <c r="H15" s="46">
        <v>200</v>
      </c>
      <c r="I15" s="46" t="s">
        <v>128</v>
      </c>
    </row>
    <row r="16" spans="1:9" s="42" customFormat="1" ht="38.25" hidden="1" customHeight="1">
      <c r="A16" s="45" t="s">
        <v>124</v>
      </c>
      <c r="B16" s="47" t="s">
        <v>152</v>
      </c>
      <c r="C16" s="46" t="s">
        <v>153</v>
      </c>
      <c r="D16" s="46" t="s">
        <v>125</v>
      </c>
      <c r="E16" s="46">
        <v>25</v>
      </c>
      <c r="F16" s="46"/>
      <c r="G16" s="46"/>
      <c r="H16" s="46">
        <v>25</v>
      </c>
      <c r="I16" s="46" t="s">
        <v>128</v>
      </c>
    </row>
    <row r="17" spans="1:87" s="5" customFormat="1" ht="24.75" hidden="1" customHeight="1">
      <c r="A17" s="96" t="s">
        <v>118</v>
      </c>
      <c r="B17" s="97"/>
      <c r="C17" s="97"/>
      <c r="D17" s="97"/>
      <c r="E17" s="97"/>
      <c r="F17" s="97"/>
      <c r="G17" s="97"/>
      <c r="H17" s="97"/>
      <c r="I17" s="98"/>
    </row>
    <row r="18" spans="1:87" s="5" customFormat="1" ht="29.25" hidden="1" customHeight="1">
      <c r="A18" s="45" t="s">
        <v>154</v>
      </c>
      <c r="B18" s="49" t="s">
        <v>158</v>
      </c>
      <c r="C18" s="47"/>
      <c r="D18" s="47" t="s">
        <v>144</v>
      </c>
      <c r="E18" s="47">
        <v>300</v>
      </c>
      <c r="F18" s="47"/>
      <c r="G18" s="47">
        <v>300</v>
      </c>
      <c r="H18" s="47"/>
      <c r="I18" s="53">
        <v>43697</v>
      </c>
    </row>
    <row r="19" spans="1:87" s="5" customFormat="1" ht="22.5" hidden="1" customHeight="1">
      <c r="A19" s="96" t="s">
        <v>119</v>
      </c>
      <c r="B19" s="97"/>
      <c r="C19" s="97"/>
      <c r="D19" s="97"/>
      <c r="E19" s="97"/>
      <c r="F19" s="97"/>
      <c r="G19" s="97"/>
      <c r="H19" s="97"/>
      <c r="I19" s="98"/>
    </row>
    <row r="20" spans="1:87" s="42" customFormat="1" ht="27.75" hidden="1" customHeight="1">
      <c r="A20" s="59" t="s">
        <v>133</v>
      </c>
      <c r="B20" s="19" t="s">
        <v>138</v>
      </c>
      <c r="C20" s="47" t="s">
        <v>122</v>
      </c>
      <c r="D20" s="47" t="s">
        <v>134</v>
      </c>
      <c r="E20" s="47">
        <v>470</v>
      </c>
      <c r="F20" s="47">
        <v>470</v>
      </c>
      <c r="G20" s="47"/>
      <c r="H20" s="47"/>
      <c r="I20" s="53">
        <v>43697</v>
      </c>
    </row>
    <row r="21" spans="1:87" s="42" customFormat="1" ht="33" hidden="1" customHeight="1">
      <c r="A21" s="59" t="s">
        <v>136</v>
      </c>
      <c r="B21" s="19" t="s">
        <v>137</v>
      </c>
      <c r="C21" s="47" t="s">
        <v>153</v>
      </c>
      <c r="D21" s="47" t="s">
        <v>135</v>
      </c>
      <c r="E21" s="47">
        <v>80</v>
      </c>
      <c r="F21" s="47"/>
      <c r="G21" s="47"/>
      <c r="H21" s="47">
        <v>80</v>
      </c>
      <c r="I21" s="53">
        <v>43697</v>
      </c>
    </row>
    <row r="22" spans="1:87" s="5" customFormat="1" ht="22.5" customHeight="1">
      <c r="A22" s="96" t="s">
        <v>109</v>
      </c>
      <c r="B22" s="97"/>
      <c r="C22" s="97"/>
      <c r="D22" s="97"/>
      <c r="E22" s="97"/>
      <c r="F22" s="97"/>
      <c r="G22" s="97"/>
      <c r="H22" s="97"/>
      <c r="I22" s="98"/>
    </row>
    <row r="23" spans="1:87" s="42" customFormat="1" ht="27.75" customHeight="1">
      <c r="A23" s="45" t="s">
        <v>142</v>
      </c>
      <c r="B23" s="47" t="s">
        <v>152</v>
      </c>
      <c r="C23" s="47" t="s">
        <v>122</v>
      </c>
      <c r="D23" s="36" t="s">
        <v>143</v>
      </c>
      <c r="E23" s="22">
        <v>50</v>
      </c>
      <c r="F23" s="47"/>
      <c r="G23" s="47"/>
      <c r="H23" s="54">
        <v>50</v>
      </c>
      <c r="I23" s="55">
        <v>43682</v>
      </c>
    </row>
    <row r="24" spans="1:87" s="5" customFormat="1" ht="21.75" hidden="1" customHeight="1">
      <c r="A24" s="96" t="s">
        <v>110</v>
      </c>
      <c r="B24" s="97"/>
      <c r="C24" s="97"/>
      <c r="D24" s="97"/>
      <c r="E24" s="97"/>
      <c r="F24" s="97"/>
      <c r="G24" s="97"/>
      <c r="H24" s="97"/>
      <c r="I24" s="98"/>
    </row>
    <row r="25" spans="1:87" s="5" customFormat="1" ht="30" hidden="1" customHeight="1">
      <c r="A25" s="45" t="s">
        <v>156</v>
      </c>
      <c r="B25" s="47">
        <v>0.14000000000000001</v>
      </c>
      <c r="C25" s="47" t="s">
        <v>153</v>
      </c>
      <c r="D25" s="47" t="s">
        <v>140</v>
      </c>
      <c r="E25" s="47">
        <v>140</v>
      </c>
      <c r="F25" s="47"/>
      <c r="G25" s="47"/>
      <c r="H25" s="47">
        <v>140</v>
      </c>
      <c r="I25" s="50">
        <v>43671</v>
      </c>
    </row>
    <row r="26" spans="1:87" s="42" customFormat="1" ht="26.25" hidden="1" customHeight="1">
      <c r="A26" s="104" t="s">
        <v>121</v>
      </c>
      <c r="B26" s="105"/>
      <c r="C26" s="105"/>
      <c r="D26" s="105"/>
      <c r="E26" s="105"/>
      <c r="F26" s="105"/>
      <c r="G26" s="105"/>
      <c r="H26" s="105"/>
      <c r="I26" s="106"/>
    </row>
    <row r="27" spans="1:87" s="42" customFormat="1" ht="21" hidden="1" customHeight="1">
      <c r="A27" s="59" t="s">
        <v>157</v>
      </c>
      <c r="B27" s="49" t="s">
        <v>152</v>
      </c>
      <c r="C27" s="47" t="s">
        <v>122</v>
      </c>
      <c r="D27" s="47" t="s">
        <v>123</v>
      </c>
      <c r="E27" s="47">
        <v>50</v>
      </c>
      <c r="F27" s="47"/>
      <c r="G27" s="47"/>
      <c r="H27" s="47">
        <v>50</v>
      </c>
      <c r="I27" s="53">
        <v>43656</v>
      </c>
    </row>
    <row r="28" spans="1:87" s="5" customFormat="1" ht="12.75">
      <c r="A28" s="56"/>
      <c r="B28" s="37"/>
      <c r="C28" s="37"/>
      <c r="D28" s="37"/>
      <c r="E28" s="37"/>
      <c r="F28" s="37"/>
      <c r="G28" s="37"/>
      <c r="H28" s="37"/>
      <c r="I28" s="31"/>
    </row>
    <row r="29" spans="1:87" ht="15" customHeight="1"/>
    <row r="30" spans="1:87" ht="24" customHeight="1">
      <c r="A30" s="103" t="s">
        <v>160</v>
      </c>
      <c r="B30" s="103"/>
      <c r="C30" s="103"/>
      <c r="D30" s="103"/>
      <c r="E30" s="103"/>
      <c r="F30" s="103"/>
      <c r="G30" s="103"/>
      <c r="H30" s="103"/>
      <c r="I30" s="103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</row>
    <row r="31" spans="1:87" ht="33.75" customHeight="1">
      <c r="A31" s="102"/>
      <c r="B31" s="102"/>
      <c r="C31" s="102"/>
      <c r="D31" s="102"/>
      <c r="E31" s="32"/>
      <c r="F31" s="39"/>
      <c r="G31" s="40"/>
      <c r="H31" s="40"/>
      <c r="I31" s="3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87" ht="33.75" customHeight="1">
      <c r="F32" s="38"/>
      <c r="G32" s="41"/>
      <c r="H32" s="41"/>
      <c r="I32" s="38"/>
    </row>
    <row r="33" spans="6:9" ht="33.75" customHeight="1">
      <c r="F33" s="38"/>
      <c r="G33" s="41"/>
      <c r="H33" s="41"/>
      <c r="I33" s="38"/>
    </row>
  </sheetData>
  <mergeCells count="19">
    <mergeCell ref="A31:D31"/>
    <mergeCell ref="A30:I30"/>
    <mergeCell ref="A22:I22"/>
    <mergeCell ref="A24:I24"/>
    <mergeCell ref="A26:I26"/>
    <mergeCell ref="A19:I19"/>
    <mergeCell ref="A6:I6"/>
    <mergeCell ref="A2:I2"/>
    <mergeCell ref="F3:H3"/>
    <mergeCell ref="A3:A4"/>
    <mergeCell ref="B3:B4"/>
    <mergeCell ref="C3:C4"/>
    <mergeCell ref="D3:D4"/>
    <mergeCell ref="E3:E4"/>
    <mergeCell ref="I3:I4"/>
    <mergeCell ref="A9:I9"/>
    <mergeCell ref="A12:I12"/>
    <mergeCell ref="A14:I14"/>
    <mergeCell ref="A17:I17"/>
  </mergeCells>
  <pageMargins left="0.70866141732283472" right="0.70866141732283472" top="0.35433070866141736" bottom="0.19685039370078741" header="0.11811023622047245" footer="0.11811023622047245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Admin</cp:lastModifiedBy>
  <cp:lastPrinted>2019-05-28T08:02:36Z</cp:lastPrinted>
  <dcterms:created xsi:type="dcterms:W3CDTF">2006-04-03T13:38:46Z</dcterms:created>
  <dcterms:modified xsi:type="dcterms:W3CDTF">2019-05-28T08:02:42Z</dcterms:modified>
</cp:coreProperties>
</file>